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135" i="2" l="1"/>
  <c r="O136" i="2"/>
  <c r="O11" i="2" l="1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1" i="2"/>
  <c r="O32" i="2"/>
  <c r="O33" i="2"/>
  <c r="O34" i="2"/>
  <c r="O35" i="2"/>
  <c r="O36" i="2"/>
  <c r="O37" i="2"/>
  <c r="O38" i="2"/>
  <c r="O39" i="2"/>
  <c r="O45" i="2"/>
  <c r="O46" i="2"/>
  <c r="O47" i="2"/>
  <c r="O48" i="2"/>
  <c r="O49" i="2"/>
  <c r="O50" i="2"/>
  <c r="O51" i="2"/>
  <c r="O52" i="2"/>
  <c r="O53" i="2"/>
  <c r="O55" i="2"/>
  <c r="O56" i="2"/>
  <c r="O60" i="2"/>
  <c r="O61" i="2"/>
  <c r="O62" i="2"/>
  <c r="O63" i="2"/>
  <c r="O64" i="2"/>
  <c r="O65" i="2"/>
  <c r="O66" i="2"/>
  <c r="O67" i="2"/>
  <c r="O68" i="2"/>
  <c r="O69" i="2"/>
  <c r="O76" i="2"/>
  <c r="O77" i="2"/>
  <c r="O78" i="2"/>
  <c r="O79" i="2"/>
  <c r="O80" i="2"/>
  <c r="O81" i="2"/>
  <c r="O82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9" i="2"/>
  <c r="O100" i="2"/>
  <c r="O101" i="2"/>
  <c r="O102" i="2"/>
  <c r="O111" i="2"/>
  <c r="O112" i="2"/>
  <c r="O115" i="2"/>
  <c r="O116" i="2"/>
  <c r="O117" i="2"/>
  <c r="O118" i="2"/>
  <c r="O119" i="2"/>
  <c r="O128" i="2"/>
  <c r="O129" i="2"/>
  <c r="O130" i="2"/>
  <c r="O131" i="2"/>
  <c r="O132" i="2"/>
  <c r="O133" i="2"/>
  <c r="O134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I176" i="2"/>
  <c r="J176" i="2"/>
  <c r="K176" i="2"/>
  <c r="L176" i="2"/>
  <c r="M176" i="2"/>
  <c r="O10" i="2"/>
  <c r="O176" i="2" l="1"/>
</calcChain>
</file>

<file path=xl/sharedStrings.xml><?xml version="1.0" encoding="utf-8"?>
<sst xmlns="http://schemas.openxmlformats.org/spreadsheetml/2006/main" count="360" uniqueCount="350">
  <si>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</si>
  <si>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</si>
  <si>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</si>
  <si>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</si>
  <si>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</si>
  <si>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</si>
  <si>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</si>
  <si>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</si>
  <si>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</si>
  <si>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</si>
  <si>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</si>
  <si>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</si>
  <si>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</si>
  <si>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</si>
  <si>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</si>
  <si>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</si>
  <si>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</si>
  <si>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</si>
  <si>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</si>
  <si>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</si>
  <si>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</si>
  <si>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</si>
  <si>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</si>
  <si>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</si>
  <si>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</si>
  <si>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</si>
  <si>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</si>
  <si>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</si>
  <si>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</si>
  <si>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</si>
  <si>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</si>
  <si>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</si>
  <si>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</si>
  <si>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</si>
  <si>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</si>
  <si>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</si>
  <si>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</si>
  <si>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</si>
  <si>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</si>
  <si>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</si>
  <si>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</si>
  <si>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</si>
  <si>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</si>
  <si>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</si>
  <si>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</si>
  <si>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</si>
  <si>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</si>
  <si>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</si>
  <si>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</si>
  <si>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</si>
  <si>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</si>
  <si>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</si>
  <si>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</si>
  <si>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</si>
  <si>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</si>
  <si>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</si>
  <si>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</si>
  <si>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</si>
  <si>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</si>
  <si>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</si>
  <si>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</si>
  <si>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</si>
  <si>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</si>
  <si>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</si>
  <si>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</si>
  <si>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</si>
  <si>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</si>
  <si>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</si>
  <si>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</si>
  <si>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</si>
  <si>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</si>
  <si>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</si>
  <si>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</si>
  <si>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</si>
  <si>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</si>
  <si>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</si>
  <si>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</si>
  <si>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</si>
  <si>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</si>
  <si>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</si>
  <si>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</si>
  <si>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</si>
  <si>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</si>
  <si>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</si>
  <si>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</si>
  <si>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</si>
  <si>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</si>
  <si>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</si>
  <si>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</si>
  <si>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</si>
  <si>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</si>
  <si>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</si>
  <si>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</si>
  <si>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</si>
  <si>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</si>
  <si>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</si>
  <si>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</si>
  <si>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</si>
  <si>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</si>
  <si>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</si>
  <si>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</si>
  <si>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</si>
  <si>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</si>
  <si>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</si>
  <si>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</si>
  <si>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</si>
  <si>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</si>
  <si>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</si>
  <si>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</si>
  <si>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</si>
  <si>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</si>
  <si>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</si>
  <si>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</si>
  <si>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</si>
  <si>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</si>
  <si>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</si>
  <si>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</si>
  <si>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</si>
  <si>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</si>
  <si>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</si>
  <si>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</si>
  <si>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</si>
  <si>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</si>
  <si>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</si>
  <si>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</si>
  <si>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</si>
  <si>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</si>
  <si>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</si>
  <si>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</si>
  <si>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</si>
  <si>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</si>
  <si>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</si>
  <si>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</si>
  <si>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</si>
  <si>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</si>
  <si>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</si>
  <si>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</si>
  <si>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</si>
  <si>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</si>
  <si>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</si>
  <si>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</si>
  <si>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</si>
  <si>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</si>
  <si>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</si>
  <si>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</si>
  <si>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</si>
  <si>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</si>
  <si>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</si>
  <si>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</si>
  <si>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</si>
  <si>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</si>
  <si>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</si>
  <si>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</si>
  <si>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</si>
  <si>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</si>
  <si>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</si>
  <si>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</si>
  <si>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</si>
  <si>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</si>
  <si>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</si>
  <si>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</si>
  <si>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</si>
  <si>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</si>
  <si>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</si>
  <si>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</si>
  <si>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</si>
  <si>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</si>
  <si>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</si>
  <si>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</si>
  <si>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</si>
  <si>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</si>
  <si>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</si>
  <si>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</si>
  <si>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</si>
  <si>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</si>
  <si>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</si>
  <si>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</si>
  <si>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</si>
  <si>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</si>
  <si>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</si>
  <si>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</si>
  <si>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</si>
  <si>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</si>
  <si>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</si>
  <si>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</si>
  <si>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</si>
  <si>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</si>
  <si>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</si>
  <si>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</si>
  <si>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</si>
  <si>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</si>
  <si>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</si>
  <si>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</si>
  <si>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</si>
  <si>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</si>
  <si>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</si>
  <si>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</si>
  <si>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</si>
  <si>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</si>
  <si>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</si>
  <si>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</si>
  <si>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</si>
  <si>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</si>
  <si>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</si>
  <si>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</si>
  <si>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</si>
  <si>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</si>
  <si>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</si>
  <si>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</si>
  <si>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</si>
  <si>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</si>
  <si>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</si>
  <si>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</si>
  <si>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</si>
  <si>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</si>
  <si>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</si>
  <si>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</si>
  <si>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</si>
  <si>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</si>
  <si>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</si>
  <si>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</si>
  <si>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</si>
  <si>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</si>
  <si>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</si>
  <si>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</si>
  <si>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</si>
  <si>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</si>
  <si>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</si>
  <si>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</si>
  <si>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</si>
  <si>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</si>
  <si>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</si>
  <si>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</si>
  <si>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</si>
  <si>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</si>
  <si>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</si>
  <si>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</si>
  <si>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</si>
  <si>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</si>
  <si>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</si>
  <si>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</si>
  <si>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</si>
  <si>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</si>
  <si>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</si>
  <si>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</si>
  <si>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</si>
  <si>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</si>
  <si>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</si>
  <si>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</si>
  <si>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</si>
  <si>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</si>
  <si>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</si>
  <si>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</si>
  <si>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</si>
  <si>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</si>
  <si>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</si>
  <si>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</si>
  <si>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</si>
  <si>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</si>
  <si>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</si>
  <si>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</si>
  <si>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</si>
  <si>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</si>
  <si>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</si>
  <si>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</si>
  <si>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</si>
  <si>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</si>
  <si>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</si>
  <si>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</si>
  <si>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</si>
  <si>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</si>
  <si>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</si>
  <si>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</si>
  <si>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</si>
  <si>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</si>
  <si>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</si>
  <si>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</si>
  <si>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</si>
  <si>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</si>
  <si>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</si>
  <si>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</si>
  <si>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</si>
  <si>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</si>
  <si>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</si>
  <si>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</si>
  <si>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</si>
  <si>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</si>
  <si>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</si>
  <si>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</si>
  <si>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</si>
  <si>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</si>
  <si>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</si>
  <si>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</si>
  <si>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</si>
  <si>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</si>
  <si>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</si>
  <si>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</si>
  <si>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</si>
  <si>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</si>
  <si>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</si>
  <si>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</si>
  <si>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</si>
  <si>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</si>
  <si>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</si>
  <si>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</si>
  <si>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</si>
  <si>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</si>
  <si>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</si>
  <si>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</si>
  <si>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</si>
  <si>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</si>
  <si>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</si>
  <si>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</si>
  <si>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</si>
  <si>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</si>
  <si>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</si>
  <si>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</si>
  <si>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</si>
  <si>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</si>
  <si>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</si>
  <si>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</si>
  <si>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</si>
  <si>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</si>
  <si>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</si>
  <si>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</si>
  <si>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</si>
  <si>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</si>
  <si>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</si>
  <si>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План доходов на 2020 год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</si>
  <si>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</si>
  <si>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</si>
  <si>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</si>
  <si>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</si>
  <si>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</si>
  <si>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</si>
  <si>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Доходы бюджета Унечского муниципального района Брянской области за 1 полугодие 2020 года</t>
  </si>
  <si>
    <t>Кассовое исполнение за 1 полугодие 2020 года</t>
  </si>
  <si>
    <t>000 2021585305 0000 150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</si>
  <si>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</si>
  <si>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</si>
  <si>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</si>
  <si>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</si>
  <si>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</si>
  <si>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</si>
  <si>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</t>
  </si>
  <si>
    <t>000 1160133301 0000 140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</si>
  <si>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администритивные правонарушения порядка ценообразования,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</si>
  <si>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000 2021585300 0000 150</t>
  </si>
  <si>
    <t>Дотации бюджетам 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</si>
  <si>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от    04.08.2020 г.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</si>
</sst>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9">
    <xf numFmtId="0" fontId="0" fillId="0" borderId="0" xfId="0"/>
    <xf numFmtId="0" fontId="17" fillId="0" borderId="1" xfId="5" applyNumberFormat="1" applyFont="1" applyProtection="1"/>
    <xf numFmtId="0" fontId="17" fillId="0" borderId="1" xfId="33" applyNumberFormat="1" applyFont="1" applyBorder="1" applyProtection="1"/>
    <xf numFmtId="0" fontId="18" fillId="0" borderId="0" xfId="0" applyFont="1" applyProtection="1">
      <protection locked="0"/>
    </xf>
    <xf numFmtId="0" fontId="17" fillId="0" borderId="1" xfId="11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2" applyNumberFormat="1" applyFont="1" applyProtection="1"/>
    <xf numFmtId="49" fontId="17" fillId="0" borderId="46" xfId="35" applyFont="1" applyBorder="1" applyAlignment="1">
      <alignment vertical="center" wrapText="1"/>
    </xf>
    <xf numFmtId="49" fontId="17" fillId="0" borderId="12" xfId="35" applyFont="1" applyBorder="1" applyAlignment="1">
      <alignment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4" fontId="17" fillId="0" borderId="16" xfId="40" applyNumberFormat="1" applyFont="1" applyProtection="1">
      <alignment horizontal="right" shrinkToFit="1"/>
    </xf>
    <xf numFmtId="0" fontId="17" fillId="0" borderId="1" xfId="18" applyNumberFormat="1" applyFont="1" applyProtection="1"/>
    <xf numFmtId="0" fontId="17" fillId="2" borderId="1" xfId="54" applyNumberFormat="1" applyFont="1" applyProtection="1"/>
    <xf numFmtId="0" fontId="19" fillId="0" borderId="49" xfId="52" applyNumberFormat="1" applyFont="1" applyBorder="1" applyProtection="1"/>
    <xf numFmtId="0" fontId="19" fillId="0" borderId="49" xfId="18" applyNumberFormat="1" applyFont="1" applyBorder="1" applyProtection="1"/>
    <xf numFmtId="0" fontId="20" fillId="0" borderId="0" xfId="0" applyFont="1" applyProtection="1">
      <protection locked="0"/>
    </xf>
    <xf numFmtId="49" fontId="19" fillId="0" borderId="16" xfId="50" applyNumberFormat="1" applyFont="1" applyProtection="1">
      <alignment horizontal="center"/>
    </xf>
    <xf numFmtId="0" fontId="19" fillId="0" borderId="20" xfId="48" applyNumberFormat="1" applyFont="1" applyProtection="1">
      <alignment horizontal="left" wrapText="1" indent="2"/>
    </xf>
    <xf numFmtId="4" fontId="19" fillId="0" borderId="16" xfId="40" applyNumberFormat="1" applyFont="1" applyProtection="1">
      <alignment horizontal="right" shrinkToFit="1"/>
    </xf>
    <xf numFmtId="4" fontId="18" fillId="0" borderId="16" xfId="40" applyNumberFormat="1" applyFont="1" applyProtection="1">
      <alignment horizontal="right" shrinkToFit="1"/>
    </xf>
    <xf numFmtId="4" fontId="20" fillId="0" borderId="16" xfId="40" applyNumberFormat="1" applyFont="1" applyProtection="1">
      <alignment horizontal="right" shrinkToFit="1"/>
    </xf>
    <xf numFmtId="0" fontId="18" fillId="0" borderId="1" xfId="5" applyNumberFormat="1" applyFont="1" applyAlignment="1" applyProtection="1">
      <alignment horizontal="center"/>
    </xf>
    <xf numFmtId="49" fontId="18" fillId="0" borderId="12" xfId="35" applyFont="1" applyBorder="1" applyAlignment="1">
      <alignment vertical="center" wrapText="1"/>
    </xf>
    <xf numFmtId="49" fontId="18" fillId="0" borderId="46" xfId="35" applyNumberFormat="1" applyFont="1" applyBorder="1" applyProtection="1">
      <alignment horizontal="center" vertical="center" wrapText="1"/>
    </xf>
    <xf numFmtId="0" fontId="18" fillId="0" borderId="1" xfId="33" applyNumberFormat="1" applyFont="1" applyBorder="1" applyProtection="1"/>
    <xf numFmtId="0" fontId="18" fillId="0" borderId="1" xfId="5" applyNumberFormat="1" applyFont="1" applyProtection="1"/>
    <xf numFmtId="49" fontId="18" fillId="0" borderId="1" xfId="22" applyNumberFormat="1" applyFont="1" applyProtection="1"/>
    <xf numFmtId="49" fontId="18" fillId="0" borderId="46" xfId="35" applyFont="1" applyBorder="1" applyAlignment="1">
      <alignment vertical="center" wrapText="1"/>
    </xf>
    <xf numFmtId="49" fontId="18" fillId="0" borderId="16" xfId="35" applyNumberFormat="1" applyFont="1" applyProtection="1">
      <alignment horizontal="center" vertical="center" wrapText="1"/>
    </xf>
    <xf numFmtId="4" fontId="20" fillId="0" borderId="46" xfId="41" applyNumberFormat="1" applyFont="1" applyBorder="1" applyProtection="1">
      <alignment horizontal="right" shrinkToFit="1"/>
    </xf>
    <xf numFmtId="165" fontId="20" fillId="0" borderId="49" xfId="15" applyNumberFormat="1" applyFont="1" applyBorder="1" applyAlignment="1" applyProtection="1">
      <alignment horizontal="center"/>
    </xf>
    <xf numFmtId="4" fontId="18" fillId="0" borderId="46" xfId="41" applyNumberFormat="1" applyFont="1" applyBorder="1" applyProtection="1">
      <alignment horizontal="right" shrinkToFit="1"/>
    </xf>
    <xf numFmtId="165" fontId="18" fillId="0" borderId="49" xfId="15" applyNumberFormat="1" applyFont="1" applyBorder="1" applyAlignment="1" applyProtection="1">
      <alignment horizontal="center"/>
    </xf>
    <xf numFmtId="4" fontId="20" fillId="0" borderId="49" xfId="52" applyNumberFormat="1" applyFont="1" applyBorder="1" applyProtection="1"/>
    <xf numFmtId="0" fontId="20" fillId="0" borderId="49" xfId="52" applyNumberFormat="1" applyFont="1" applyBorder="1" applyProtection="1"/>
    <xf numFmtId="0" fontId="18" fillId="2" borderId="1" xfId="54" applyNumberFormat="1" applyFont="1" applyProtection="1"/>
    <xf numFmtId="0" fontId="18" fillId="0" borderId="0" xfId="0" applyFont="1" applyAlignment="1" applyProtection="1">
      <alignment horizontal="center"/>
      <protection locked="0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8" fillId="0" borderId="47" xfId="35" applyNumberFormat="1" applyFont="1" applyBorder="1" applyAlignment="1" applyProtection="1">
      <alignment horizontal="center" vertical="center" wrapText="1"/>
    </xf>
    <xf numFmtId="49" fontId="18" fillId="0" borderId="48" xfId="35" applyNumberFormat="1" applyFont="1" applyBorder="1" applyAlignment="1" applyProtection="1">
      <alignment horizontal="center" vertical="center" wrapText="1"/>
    </xf>
    <xf numFmtId="0" fontId="18" fillId="0" borderId="50" xfId="10" applyNumberFormat="1" applyFont="1" applyBorder="1" applyAlignment="1" applyProtection="1">
      <alignment horizontal="center" vertical="center" wrapText="1"/>
    </xf>
    <xf numFmtId="0" fontId="18" fillId="0" borderId="51" xfId="10" applyNumberFormat="1" applyFont="1" applyBorder="1" applyAlignment="1" applyProtection="1">
      <alignment horizontal="center" vertical="center" wrapText="1"/>
    </xf>
    <xf numFmtId="0" fontId="18" fillId="0" borderId="1" xfId="5" applyNumberFormat="1" applyFont="1" applyAlignment="1" applyProtection="1">
      <alignment horizontal="left"/>
    </xf>
    <xf numFmtId="0" fontId="21" fillId="0" borderId="1" xfId="11" applyNumberFormat="1" applyFont="1" applyAlignment="1" applyProtection="1">
      <alignment horizontal="center"/>
    </xf>
    <xf numFmtId="49" fontId="18" fillId="0" borderId="13" xfId="35" applyNumberFormat="1" applyFont="1" applyBorder="1" applyAlignment="1" applyProtection="1">
      <alignment horizontal="center" vertical="center" wrapText="1"/>
    </xf>
    <xf numFmtId="49" fontId="18" fillId="0" borderId="2" xfId="35" applyNumberFormat="1" applyFont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tabSelected="1" zoomScaleNormal="100" zoomScaleSheetLayoutView="100" workbookViewId="0">
      <selection activeCell="M4" sqref="M4:O4"/>
    </sheetView>
  </sheetViews>
  <sheetFormatPr defaultRowHeight="12.75" x14ac:dyDescent="0.2"/>
  <cols>
    <col min="1" max="1" width="22.85546875" style="3" customWidth="1"/>
    <col min="2" max="2" width="51.5703125" style="3" customWidth="1"/>
    <col min="3" max="7" width="9.140625" style="3" hidden="1"/>
    <col min="8" max="8" width="19.42578125" style="3" customWidth="1"/>
    <col min="9" max="12" width="9.140625" style="3" hidden="1"/>
    <col min="13" max="13" width="20.28515625" style="3" customWidth="1"/>
    <col min="14" max="14" width="9.140625" style="3" hidden="1"/>
    <col min="15" max="15" width="12" style="38" customWidth="1"/>
    <col min="16" max="16384" width="9.140625" style="3"/>
  </cols>
  <sheetData>
    <row r="1" spans="1:15" ht="15" customHeight="1" x14ac:dyDescent="0.2">
      <c r="A1" s="2"/>
      <c r="B1" s="2"/>
      <c r="C1" s="2"/>
      <c r="D1" s="2"/>
      <c r="E1" s="2"/>
      <c r="F1" s="2"/>
      <c r="G1" s="2"/>
      <c r="H1" s="26"/>
      <c r="I1" s="27"/>
      <c r="J1" s="27"/>
      <c r="K1" s="27"/>
      <c r="L1" s="27"/>
      <c r="M1" s="45" t="s">
        <v>330</v>
      </c>
      <c r="N1" s="45"/>
      <c r="O1" s="45"/>
    </row>
    <row r="2" spans="1:15" ht="12.95" customHeight="1" x14ac:dyDescent="0.2">
      <c r="A2" s="1"/>
      <c r="B2" s="1"/>
      <c r="C2" s="1"/>
      <c r="D2" s="1"/>
      <c r="E2" s="1"/>
      <c r="F2" s="1"/>
      <c r="G2" s="1"/>
      <c r="H2" s="27"/>
      <c r="I2" s="27"/>
      <c r="J2" s="27"/>
      <c r="K2" s="27"/>
      <c r="L2" s="27"/>
      <c r="M2" s="45" t="s">
        <v>331</v>
      </c>
      <c r="N2" s="45"/>
      <c r="O2" s="45"/>
    </row>
    <row r="3" spans="1:15" ht="12" customHeight="1" x14ac:dyDescent="0.2">
      <c r="A3" s="4"/>
      <c r="B3" s="5"/>
      <c r="C3" s="6"/>
      <c r="D3" s="6"/>
      <c r="E3" s="6"/>
      <c r="F3" s="6"/>
      <c r="G3" s="6"/>
      <c r="H3" s="28"/>
      <c r="I3" s="27"/>
      <c r="J3" s="27"/>
      <c r="K3" s="27"/>
      <c r="L3" s="27"/>
      <c r="M3" s="45" t="s">
        <v>332</v>
      </c>
      <c r="N3" s="45"/>
      <c r="O3" s="45"/>
    </row>
    <row r="4" spans="1:15" ht="12" customHeight="1" x14ac:dyDescent="0.2">
      <c r="A4" s="4"/>
      <c r="B4" s="5"/>
      <c r="C4" s="6"/>
      <c r="D4" s="6"/>
      <c r="E4" s="6"/>
      <c r="F4" s="6"/>
      <c r="G4" s="6"/>
      <c r="H4" s="28"/>
      <c r="I4" s="27"/>
      <c r="J4" s="27"/>
      <c r="K4" s="27"/>
      <c r="L4" s="27"/>
      <c r="M4" s="45" t="s">
        <v>349</v>
      </c>
      <c r="N4" s="45"/>
      <c r="O4" s="45"/>
    </row>
    <row r="5" spans="1:15" ht="12" customHeight="1" x14ac:dyDescent="0.2">
      <c r="A5" s="4"/>
      <c r="B5" s="5"/>
      <c r="C5" s="6"/>
      <c r="D5" s="6"/>
      <c r="E5" s="6"/>
      <c r="F5" s="6"/>
      <c r="G5" s="6"/>
      <c r="H5" s="28"/>
      <c r="I5" s="27"/>
      <c r="J5" s="27"/>
      <c r="K5" s="27"/>
      <c r="L5" s="27"/>
      <c r="M5" s="23"/>
      <c r="N5" s="23"/>
      <c r="O5" s="23"/>
    </row>
    <row r="6" spans="1:15" ht="12" customHeight="1" x14ac:dyDescent="0.25">
      <c r="A6" s="46" t="s">
        <v>335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12" customHeight="1" x14ac:dyDescent="0.2">
      <c r="A7" s="4"/>
      <c r="B7" s="5"/>
      <c r="C7" s="6"/>
      <c r="D7" s="6"/>
      <c r="E7" s="6"/>
      <c r="F7" s="6"/>
      <c r="G7" s="6"/>
      <c r="H7" s="28"/>
      <c r="I7" s="27"/>
      <c r="J7" s="27"/>
      <c r="K7" s="27"/>
      <c r="L7" s="27"/>
      <c r="M7" s="23"/>
      <c r="N7" s="23"/>
      <c r="O7" s="23" t="s">
        <v>333</v>
      </c>
    </row>
    <row r="8" spans="1:15" ht="11.45" customHeight="1" x14ac:dyDescent="0.2">
      <c r="A8" s="39" t="s">
        <v>326</v>
      </c>
      <c r="B8" s="39" t="s">
        <v>327</v>
      </c>
      <c r="C8" s="7"/>
      <c r="D8" s="8"/>
      <c r="E8" s="8"/>
      <c r="F8" s="8"/>
      <c r="G8" s="8"/>
      <c r="H8" s="41" t="s">
        <v>328</v>
      </c>
      <c r="I8" s="29"/>
      <c r="J8" s="24"/>
      <c r="K8" s="24"/>
      <c r="L8" s="24"/>
      <c r="M8" s="47" t="s">
        <v>336</v>
      </c>
      <c r="N8" s="24"/>
      <c r="O8" s="43" t="s">
        <v>329</v>
      </c>
    </row>
    <row r="9" spans="1:15" ht="35.25" customHeight="1" x14ac:dyDescent="0.2">
      <c r="A9" s="40"/>
      <c r="B9" s="40"/>
      <c r="C9" s="9" t="s">
        <v>0</v>
      </c>
      <c r="D9" s="9" t="s">
        <v>1</v>
      </c>
      <c r="E9" s="9" t="s">
        <v>2</v>
      </c>
      <c r="F9" s="9" t="s">
        <v>3</v>
      </c>
      <c r="G9" s="9" t="s">
        <v>4</v>
      </c>
      <c r="H9" s="42"/>
      <c r="I9" s="30" t="s">
        <v>0</v>
      </c>
      <c r="J9" s="30" t="s">
        <v>5</v>
      </c>
      <c r="K9" s="30" t="s">
        <v>2</v>
      </c>
      <c r="L9" s="30" t="s">
        <v>3</v>
      </c>
      <c r="M9" s="48"/>
      <c r="N9" s="25" t="s">
        <v>6</v>
      </c>
      <c r="O9" s="44"/>
    </row>
    <row r="10" spans="1:15" s="17" customFormat="1" x14ac:dyDescent="0.2">
      <c r="A10" s="18" t="s">
        <v>8</v>
      </c>
      <c r="B10" s="19" t="s">
        <v>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2">
        <v>188867000</v>
      </c>
      <c r="I10" s="22">
        <v>0</v>
      </c>
      <c r="J10" s="22">
        <v>0</v>
      </c>
      <c r="K10" s="22">
        <v>0</v>
      </c>
      <c r="L10" s="22">
        <v>0</v>
      </c>
      <c r="M10" s="22">
        <v>84090421.420000002</v>
      </c>
      <c r="N10" s="31">
        <v>0</v>
      </c>
      <c r="O10" s="32">
        <f>SUM(M10/H10*100)</f>
        <v>44.52361790042729</v>
      </c>
    </row>
    <row r="11" spans="1:15" s="17" customFormat="1" x14ac:dyDescent="0.2">
      <c r="A11" s="18" t="s">
        <v>10</v>
      </c>
      <c r="B11" s="19" t="s">
        <v>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2">
        <v>139510000</v>
      </c>
      <c r="I11" s="22">
        <v>0</v>
      </c>
      <c r="J11" s="22">
        <v>0</v>
      </c>
      <c r="K11" s="22">
        <v>0</v>
      </c>
      <c r="L11" s="22">
        <v>0</v>
      </c>
      <c r="M11" s="22">
        <v>62194179.799999997</v>
      </c>
      <c r="N11" s="31">
        <v>0</v>
      </c>
      <c r="O11" s="32">
        <f t="shared" ref="O11:O56" si="0">SUM(M11/H11*100)</f>
        <v>44.580445702817002</v>
      </c>
    </row>
    <row r="12" spans="1:15" x14ac:dyDescent="0.2">
      <c r="A12" s="10" t="s">
        <v>12</v>
      </c>
      <c r="B12" s="11" t="s">
        <v>11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21">
        <v>139510000</v>
      </c>
      <c r="I12" s="21">
        <v>0</v>
      </c>
      <c r="J12" s="21">
        <v>0</v>
      </c>
      <c r="K12" s="21">
        <v>0</v>
      </c>
      <c r="L12" s="21">
        <v>0</v>
      </c>
      <c r="M12" s="21">
        <v>62194179.799999997</v>
      </c>
      <c r="N12" s="33">
        <v>0</v>
      </c>
      <c r="O12" s="34">
        <f t="shared" si="0"/>
        <v>44.580445702817002</v>
      </c>
    </row>
    <row r="13" spans="1:15" ht="62.25" customHeight="1" x14ac:dyDescent="0.2">
      <c r="A13" s="10" t="s">
        <v>14</v>
      </c>
      <c r="B13" s="11" t="s">
        <v>13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21">
        <v>137068000</v>
      </c>
      <c r="I13" s="21">
        <v>0</v>
      </c>
      <c r="J13" s="21">
        <v>0</v>
      </c>
      <c r="K13" s="21">
        <v>0</v>
      </c>
      <c r="L13" s="21">
        <v>0</v>
      </c>
      <c r="M13" s="21">
        <v>61585823.219999999</v>
      </c>
      <c r="N13" s="33">
        <v>0</v>
      </c>
      <c r="O13" s="34">
        <f t="shared" si="0"/>
        <v>44.930854189161586</v>
      </c>
    </row>
    <row r="14" spans="1:15" ht="100.5" customHeight="1" x14ac:dyDescent="0.2">
      <c r="A14" s="10" t="s">
        <v>16</v>
      </c>
      <c r="B14" s="11" t="s">
        <v>15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21">
        <v>836000</v>
      </c>
      <c r="I14" s="21">
        <v>0</v>
      </c>
      <c r="J14" s="21">
        <v>0</v>
      </c>
      <c r="K14" s="21">
        <v>0</v>
      </c>
      <c r="L14" s="21">
        <v>0</v>
      </c>
      <c r="M14" s="21">
        <v>266061.09000000003</v>
      </c>
      <c r="N14" s="33">
        <v>0</v>
      </c>
      <c r="O14" s="34">
        <f t="shared" si="0"/>
        <v>31.825489234449766</v>
      </c>
    </row>
    <row r="15" spans="1:15" ht="38.25" customHeight="1" x14ac:dyDescent="0.2">
      <c r="A15" s="10" t="s">
        <v>18</v>
      </c>
      <c r="B15" s="11" t="s">
        <v>17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21">
        <v>1393000</v>
      </c>
      <c r="I15" s="21">
        <v>0</v>
      </c>
      <c r="J15" s="21">
        <v>0</v>
      </c>
      <c r="K15" s="21">
        <v>0</v>
      </c>
      <c r="L15" s="21">
        <v>0</v>
      </c>
      <c r="M15" s="21">
        <v>312275.09000000003</v>
      </c>
      <c r="N15" s="33">
        <v>0</v>
      </c>
      <c r="O15" s="34">
        <f t="shared" si="0"/>
        <v>22.417450825556354</v>
      </c>
    </row>
    <row r="16" spans="1:15" ht="77.25" customHeight="1" x14ac:dyDescent="0.2">
      <c r="A16" s="10" t="s">
        <v>20</v>
      </c>
      <c r="B16" s="11" t="s">
        <v>19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21">
        <v>213000</v>
      </c>
      <c r="I16" s="21">
        <v>0</v>
      </c>
      <c r="J16" s="21">
        <v>0</v>
      </c>
      <c r="K16" s="21">
        <v>0</v>
      </c>
      <c r="L16" s="21">
        <v>0</v>
      </c>
      <c r="M16" s="21">
        <v>30020.400000000001</v>
      </c>
      <c r="N16" s="33">
        <v>0</v>
      </c>
      <c r="O16" s="34">
        <f t="shared" si="0"/>
        <v>14.094084507042254</v>
      </c>
    </row>
    <row r="17" spans="1:15" s="17" customFormat="1" ht="38.25" x14ac:dyDescent="0.2">
      <c r="A17" s="18" t="s">
        <v>22</v>
      </c>
      <c r="B17" s="19" t="s">
        <v>21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2">
        <v>12620000</v>
      </c>
      <c r="I17" s="22">
        <v>0</v>
      </c>
      <c r="J17" s="22">
        <v>0</v>
      </c>
      <c r="K17" s="22">
        <v>0</v>
      </c>
      <c r="L17" s="22">
        <v>0</v>
      </c>
      <c r="M17" s="22">
        <v>5131820.71</v>
      </c>
      <c r="N17" s="31">
        <v>0</v>
      </c>
      <c r="O17" s="32">
        <f t="shared" si="0"/>
        <v>40.664189461172739</v>
      </c>
    </row>
    <row r="18" spans="1:15" ht="27.75" customHeight="1" x14ac:dyDescent="0.2">
      <c r="A18" s="10" t="s">
        <v>24</v>
      </c>
      <c r="B18" s="11" t="s">
        <v>23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21">
        <v>12620000</v>
      </c>
      <c r="I18" s="21">
        <v>0</v>
      </c>
      <c r="J18" s="21">
        <v>0</v>
      </c>
      <c r="K18" s="21">
        <v>0</v>
      </c>
      <c r="L18" s="21">
        <v>0</v>
      </c>
      <c r="M18" s="21">
        <v>5131820.71</v>
      </c>
      <c r="N18" s="33">
        <v>0</v>
      </c>
      <c r="O18" s="34">
        <f t="shared" si="0"/>
        <v>40.664189461172739</v>
      </c>
    </row>
    <row r="19" spans="1:15" ht="60" customHeight="1" x14ac:dyDescent="0.2">
      <c r="A19" s="10" t="s">
        <v>26</v>
      </c>
      <c r="B19" s="11" t="s">
        <v>25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21">
        <v>5783000</v>
      </c>
      <c r="I19" s="21">
        <v>0</v>
      </c>
      <c r="J19" s="21">
        <v>0</v>
      </c>
      <c r="K19" s="21">
        <v>0</v>
      </c>
      <c r="L19" s="21">
        <v>0</v>
      </c>
      <c r="M19" s="21">
        <v>2431358.02</v>
      </c>
      <c r="N19" s="33">
        <v>0</v>
      </c>
      <c r="O19" s="34">
        <f t="shared" si="0"/>
        <v>42.043195919073142</v>
      </c>
    </row>
    <row r="20" spans="1:15" ht="99" customHeight="1" x14ac:dyDescent="0.2">
      <c r="A20" s="10" t="s">
        <v>28</v>
      </c>
      <c r="B20" s="11" t="s">
        <v>27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21">
        <v>5783000</v>
      </c>
      <c r="I20" s="21">
        <v>0</v>
      </c>
      <c r="J20" s="21">
        <v>0</v>
      </c>
      <c r="K20" s="21">
        <v>0</v>
      </c>
      <c r="L20" s="21">
        <v>0</v>
      </c>
      <c r="M20" s="21">
        <v>2431358.02</v>
      </c>
      <c r="N20" s="33">
        <v>0</v>
      </c>
      <c r="O20" s="34">
        <f t="shared" si="0"/>
        <v>42.043195919073142</v>
      </c>
    </row>
    <row r="21" spans="1:15" ht="75.75" customHeight="1" x14ac:dyDescent="0.2">
      <c r="A21" s="10" t="s">
        <v>30</v>
      </c>
      <c r="B21" s="11" t="s">
        <v>29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21">
        <v>30000</v>
      </c>
      <c r="I21" s="21">
        <v>0</v>
      </c>
      <c r="J21" s="21">
        <v>0</v>
      </c>
      <c r="K21" s="21">
        <v>0</v>
      </c>
      <c r="L21" s="21">
        <v>0</v>
      </c>
      <c r="M21" s="21">
        <v>15907.87</v>
      </c>
      <c r="N21" s="33">
        <v>0</v>
      </c>
      <c r="O21" s="34">
        <f t="shared" si="0"/>
        <v>53.026233333333337</v>
      </c>
    </row>
    <row r="22" spans="1:15" ht="111.75" customHeight="1" x14ac:dyDescent="0.2">
      <c r="A22" s="10" t="s">
        <v>32</v>
      </c>
      <c r="B22" s="11" t="s">
        <v>31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21">
        <v>30000</v>
      </c>
      <c r="I22" s="21">
        <v>0</v>
      </c>
      <c r="J22" s="21">
        <v>0</v>
      </c>
      <c r="K22" s="21">
        <v>0</v>
      </c>
      <c r="L22" s="21">
        <v>0</v>
      </c>
      <c r="M22" s="21">
        <v>15907.87</v>
      </c>
      <c r="N22" s="33">
        <v>0</v>
      </c>
      <c r="O22" s="34">
        <f t="shared" si="0"/>
        <v>53.026233333333337</v>
      </c>
    </row>
    <row r="23" spans="1:15" ht="62.25" customHeight="1" x14ac:dyDescent="0.2">
      <c r="A23" s="10" t="s">
        <v>34</v>
      </c>
      <c r="B23" s="11" t="s">
        <v>33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21">
        <v>7553000</v>
      </c>
      <c r="I23" s="21">
        <v>0</v>
      </c>
      <c r="J23" s="21">
        <v>0</v>
      </c>
      <c r="K23" s="21">
        <v>0</v>
      </c>
      <c r="L23" s="21">
        <v>0</v>
      </c>
      <c r="M23" s="21">
        <v>3168478.72</v>
      </c>
      <c r="N23" s="33">
        <v>0</v>
      </c>
      <c r="O23" s="34">
        <f t="shared" si="0"/>
        <v>41.949936713888526</v>
      </c>
    </row>
    <row r="24" spans="1:15" ht="105.75" customHeight="1" x14ac:dyDescent="0.2">
      <c r="A24" s="10" t="s">
        <v>36</v>
      </c>
      <c r="B24" s="11" t="s">
        <v>35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21">
        <v>7553000</v>
      </c>
      <c r="I24" s="21">
        <v>0</v>
      </c>
      <c r="J24" s="21">
        <v>0</v>
      </c>
      <c r="K24" s="21">
        <v>0</v>
      </c>
      <c r="L24" s="21">
        <v>0</v>
      </c>
      <c r="M24" s="21">
        <v>3168478.72</v>
      </c>
      <c r="N24" s="33">
        <v>0</v>
      </c>
      <c r="O24" s="34">
        <f t="shared" si="0"/>
        <v>41.949936713888526</v>
      </c>
    </row>
    <row r="25" spans="1:15" ht="63" customHeight="1" x14ac:dyDescent="0.2">
      <c r="A25" s="10" t="s">
        <v>38</v>
      </c>
      <c r="B25" s="11" t="s">
        <v>37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21">
        <v>-746000</v>
      </c>
      <c r="I25" s="21">
        <v>0</v>
      </c>
      <c r="J25" s="21">
        <v>0</v>
      </c>
      <c r="K25" s="21">
        <v>0</v>
      </c>
      <c r="L25" s="21">
        <v>0</v>
      </c>
      <c r="M25" s="21">
        <v>-483923.9</v>
      </c>
      <c r="N25" s="33">
        <v>0</v>
      </c>
      <c r="O25" s="34">
        <f t="shared" si="0"/>
        <v>64.869155495978561</v>
      </c>
    </row>
    <row r="26" spans="1:15" ht="102" customHeight="1" x14ac:dyDescent="0.2">
      <c r="A26" s="10" t="s">
        <v>40</v>
      </c>
      <c r="B26" s="11" t="s">
        <v>39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21">
        <v>-746000</v>
      </c>
      <c r="I26" s="21">
        <v>0</v>
      </c>
      <c r="J26" s="21">
        <v>0</v>
      </c>
      <c r="K26" s="21">
        <v>0</v>
      </c>
      <c r="L26" s="21">
        <v>0</v>
      </c>
      <c r="M26" s="21">
        <v>-483923.9</v>
      </c>
      <c r="N26" s="33">
        <v>0</v>
      </c>
      <c r="O26" s="34">
        <f t="shared" si="0"/>
        <v>64.869155495978561</v>
      </c>
    </row>
    <row r="27" spans="1:15" s="17" customFormat="1" x14ac:dyDescent="0.2">
      <c r="A27" s="18" t="s">
        <v>42</v>
      </c>
      <c r="B27" s="19" t="s">
        <v>41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2">
        <v>23999000</v>
      </c>
      <c r="I27" s="22">
        <v>0</v>
      </c>
      <c r="J27" s="22">
        <v>0</v>
      </c>
      <c r="K27" s="22">
        <v>0</v>
      </c>
      <c r="L27" s="22">
        <v>0</v>
      </c>
      <c r="M27" s="22">
        <v>10332123.58</v>
      </c>
      <c r="N27" s="31">
        <v>0</v>
      </c>
      <c r="O27" s="32">
        <f t="shared" si="0"/>
        <v>43.052308762865124</v>
      </c>
    </row>
    <row r="28" spans="1:15" ht="25.5" x14ac:dyDescent="0.2">
      <c r="A28" s="10" t="s">
        <v>44</v>
      </c>
      <c r="B28" s="11" t="s">
        <v>43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21">
        <v>22347000</v>
      </c>
      <c r="I28" s="21">
        <v>0</v>
      </c>
      <c r="J28" s="21">
        <v>0</v>
      </c>
      <c r="K28" s="21">
        <v>0</v>
      </c>
      <c r="L28" s="21">
        <v>0</v>
      </c>
      <c r="M28" s="21">
        <v>9657510.3000000007</v>
      </c>
      <c r="N28" s="33">
        <v>0</v>
      </c>
      <c r="O28" s="34">
        <f t="shared" si="0"/>
        <v>43.216137736608943</v>
      </c>
    </row>
    <row r="29" spans="1:15" ht="25.5" x14ac:dyDescent="0.2">
      <c r="A29" s="10" t="s">
        <v>45</v>
      </c>
      <c r="B29" s="11" t="s">
        <v>43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21">
        <v>22347000</v>
      </c>
      <c r="I29" s="21">
        <v>0</v>
      </c>
      <c r="J29" s="21">
        <v>0</v>
      </c>
      <c r="K29" s="21">
        <v>0</v>
      </c>
      <c r="L29" s="21">
        <v>0</v>
      </c>
      <c r="M29" s="21">
        <v>9657507.8200000003</v>
      </c>
      <c r="N29" s="33">
        <v>0</v>
      </c>
      <c r="O29" s="34">
        <f t="shared" si="0"/>
        <v>43.216126638922454</v>
      </c>
    </row>
    <row r="30" spans="1:15" ht="38.25" x14ac:dyDescent="0.2">
      <c r="A30" s="10" t="s">
        <v>47</v>
      </c>
      <c r="B30" s="11" t="s">
        <v>46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2.48</v>
      </c>
      <c r="N30" s="33">
        <v>0</v>
      </c>
      <c r="O30" s="34">
        <v>0</v>
      </c>
    </row>
    <row r="31" spans="1:15" x14ac:dyDescent="0.2">
      <c r="A31" s="10" t="s">
        <v>49</v>
      </c>
      <c r="B31" s="11" t="s">
        <v>48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21">
        <v>122000</v>
      </c>
      <c r="I31" s="21">
        <v>0</v>
      </c>
      <c r="J31" s="21">
        <v>0</v>
      </c>
      <c r="K31" s="21">
        <v>0</v>
      </c>
      <c r="L31" s="21">
        <v>0</v>
      </c>
      <c r="M31" s="21">
        <v>161192.69</v>
      </c>
      <c r="N31" s="33">
        <v>0</v>
      </c>
      <c r="O31" s="34">
        <f t="shared" si="0"/>
        <v>132.12515573770492</v>
      </c>
    </row>
    <row r="32" spans="1:15" x14ac:dyDescent="0.2">
      <c r="A32" s="10" t="s">
        <v>50</v>
      </c>
      <c r="B32" s="11" t="s">
        <v>48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21">
        <v>122000</v>
      </c>
      <c r="I32" s="21">
        <v>0</v>
      </c>
      <c r="J32" s="21">
        <v>0</v>
      </c>
      <c r="K32" s="21">
        <v>0</v>
      </c>
      <c r="L32" s="21">
        <v>0</v>
      </c>
      <c r="M32" s="21">
        <v>161192.69</v>
      </c>
      <c r="N32" s="33">
        <v>0</v>
      </c>
      <c r="O32" s="34">
        <f t="shared" si="0"/>
        <v>132.12515573770492</v>
      </c>
    </row>
    <row r="33" spans="1:15" ht="25.5" x14ac:dyDescent="0.2">
      <c r="A33" s="10" t="s">
        <v>52</v>
      </c>
      <c r="B33" s="11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21">
        <v>1530000</v>
      </c>
      <c r="I33" s="21">
        <v>0</v>
      </c>
      <c r="J33" s="21">
        <v>0</v>
      </c>
      <c r="K33" s="21">
        <v>0</v>
      </c>
      <c r="L33" s="21">
        <v>0</v>
      </c>
      <c r="M33" s="21">
        <v>513420.59</v>
      </c>
      <c r="N33" s="33">
        <v>0</v>
      </c>
      <c r="O33" s="34">
        <f t="shared" si="0"/>
        <v>33.556901307189548</v>
      </c>
    </row>
    <row r="34" spans="1:15" ht="36.75" customHeight="1" x14ac:dyDescent="0.2">
      <c r="A34" s="10" t="s">
        <v>54</v>
      </c>
      <c r="B34" s="11" t="s">
        <v>53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21">
        <v>1530000</v>
      </c>
      <c r="I34" s="21">
        <v>0</v>
      </c>
      <c r="J34" s="21">
        <v>0</v>
      </c>
      <c r="K34" s="21">
        <v>0</v>
      </c>
      <c r="L34" s="21">
        <v>0</v>
      </c>
      <c r="M34" s="21">
        <v>513420.59</v>
      </c>
      <c r="N34" s="33">
        <v>0</v>
      </c>
      <c r="O34" s="34">
        <f t="shared" si="0"/>
        <v>33.556901307189548</v>
      </c>
    </row>
    <row r="35" spans="1:15" s="17" customFormat="1" x14ac:dyDescent="0.2">
      <c r="A35" s="18" t="s">
        <v>56</v>
      </c>
      <c r="B35" s="19" t="s">
        <v>55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2">
        <v>2309000</v>
      </c>
      <c r="I35" s="22">
        <v>0</v>
      </c>
      <c r="J35" s="22">
        <v>0</v>
      </c>
      <c r="K35" s="22">
        <v>0</v>
      </c>
      <c r="L35" s="22">
        <v>0</v>
      </c>
      <c r="M35" s="22">
        <v>1034186.26</v>
      </c>
      <c r="N35" s="31">
        <v>0</v>
      </c>
      <c r="O35" s="32">
        <f t="shared" si="0"/>
        <v>44.789357297531403</v>
      </c>
    </row>
    <row r="36" spans="1:15" ht="26.25" customHeight="1" x14ac:dyDescent="0.2">
      <c r="A36" s="10" t="s">
        <v>58</v>
      </c>
      <c r="B36" s="11" t="s">
        <v>57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21">
        <v>2304000</v>
      </c>
      <c r="I36" s="21">
        <v>0</v>
      </c>
      <c r="J36" s="21">
        <v>0</v>
      </c>
      <c r="K36" s="21">
        <v>0</v>
      </c>
      <c r="L36" s="21">
        <v>0</v>
      </c>
      <c r="M36" s="21">
        <v>1029186.26</v>
      </c>
      <c r="N36" s="33">
        <v>0</v>
      </c>
      <c r="O36" s="34">
        <f t="shared" si="0"/>
        <v>44.669542534722225</v>
      </c>
    </row>
    <row r="37" spans="1:15" ht="35.25" customHeight="1" x14ac:dyDescent="0.2">
      <c r="A37" s="10" t="s">
        <v>60</v>
      </c>
      <c r="B37" s="11" t="s">
        <v>59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21">
        <v>2304000</v>
      </c>
      <c r="I37" s="21">
        <v>0</v>
      </c>
      <c r="J37" s="21">
        <v>0</v>
      </c>
      <c r="K37" s="21">
        <v>0</v>
      </c>
      <c r="L37" s="21">
        <v>0</v>
      </c>
      <c r="M37" s="21">
        <v>1029186.26</v>
      </c>
      <c r="N37" s="33">
        <v>0</v>
      </c>
      <c r="O37" s="34">
        <f t="shared" si="0"/>
        <v>44.669542534722225</v>
      </c>
    </row>
    <row r="38" spans="1:15" ht="39.75" customHeight="1" x14ac:dyDescent="0.2">
      <c r="A38" s="10" t="s">
        <v>62</v>
      </c>
      <c r="B38" s="11" t="s">
        <v>61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21">
        <v>5000</v>
      </c>
      <c r="I38" s="21">
        <v>0</v>
      </c>
      <c r="J38" s="21">
        <v>0</v>
      </c>
      <c r="K38" s="21">
        <v>0</v>
      </c>
      <c r="L38" s="21">
        <v>0</v>
      </c>
      <c r="M38" s="21">
        <v>5000</v>
      </c>
      <c r="N38" s="33">
        <v>0</v>
      </c>
      <c r="O38" s="34">
        <f t="shared" si="0"/>
        <v>100</v>
      </c>
    </row>
    <row r="39" spans="1:15" ht="28.5" customHeight="1" x14ac:dyDescent="0.2">
      <c r="A39" s="10" t="s">
        <v>64</v>
      </c>
      <c r="B39" s="11" t="s">
        <v>63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21">
        <v>5000</v>
      </c>
      <c r="I39" s="21">
        <v>0</v>
      </c>
      <c r="J39" s="21">
        <v>0</v>
      </c>
      <c r="K39" s="21">
        <v>0</v>
      </c>
      <c r="L39" s="21">
        <v>0</v>
      </c>
      <c r="M39" s="21">
        <v>5000</v>
      </c>
      <c r="N39" s="33">
        <v>0</v>
      </c>
      <c r="O39" s="34">
        <f t="shared" si="0"/>
        <v>100</v>
      </c>
    </row>
    <row r="40" spans="1:15" s="17" customFormat="1" ht="38.25" x14ac:dyDescent="0.2">
      <c r="A40" s="18" t="s">
        <v>66</v>
      </c>
      <c r="B40" s="19" t="s">
        <v>65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31">
        <v>0</v>
      </c>
      <c r="O40" s="32">
        <v>0</v>
      </c>
    </row>
    <row r="41" spans="1:15" x14ac:dyDescent="0.2">
      <c r="A41" s="10" t="s">
        <v>68</v>
      </c>
      <c r="B41" s="11" t="s">
        <v>67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33">
        <v>0</v>
      </c>
      <c r="O41" s="34">
        <v>0</v>
      </c>
    </row>
    <row r="42" spans="1:15" ht="25.5" x14ac:dyDescent="0.2">
      <c r="A42" s="10" t="s">
        <v>70</v>
      </c>
      <c r="B42" s="11" t="s">
        <v>69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33">
        <v>0</v>
      </c>
      <c r="O42" s="34">
        <v>0</v>
      </c>
    </row>
    <row r="43" spans="1:15" ht="36.75" customHeight="1" x14ac:dyDescent="0.2">
      <c r="A43" s="10" t="s">
        <v>72</v>
      </c>
      <c r="B43" s="11" t="s">
        <v>71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33">
        <v>0</v>
      </c>
      <c r="O43" s="34">
        <v>0</v>
      </c>
    </row>
    <row r="44" spans="1:15" ht="38.25" customHeight="1" x14ac:dyDescent="0.2">
      <c r="A44" s="10" t="s">
        <v>74</v>
      </c>
      <c r="B44" s="11" t="s">
        <v>73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33">
        <v>0</v>
      </c>
      <c r="O44" s="34">
        <v>0</v>
      </c>
    </row>
    <row r="45" spans="1:15" s="17" customFormat="1" ht="36" customHeight="1" x14ac:dyDescent="0.2">
      <c r="A45" s="18" t="s">
        <v>76</v>
      </c>
      <c r="B45" s="19" t="s">
        <v>75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2">
        <v>9223000</v>
      </c>
      <c r="I45" s="22">
        <v>0</v>
      </c>
      <c r="J45" s="22">
        <v>0</v>
      </c>
      <c r="K45" s="22">
        <v>0</v>
      </c>
      <c r="L45" s="22">
        <v>0</v>
      </c>
      <c r="M45" s="22">
        <v>4311287.3099999996</v>
      </c>
      <c r="N45" s="31">
        <v>0</v>
      </c>
      <c r="O45" s="32">
        <f t="shared" si="0"/>
        <v>46.744956196465353</v>
      </c>
    </row>
    <row r="46" spans="1:15" ht="61.5" customHeight="1" x14ac:dyDescent="0.2">
      <c r="A46" s="10" t="s">
        <v>78</v>
      </c>
      <c r="B46" s="11" t="s">
        <v>77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21">
        <v>3000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33">
        <v>0</v>
      </c>
      <c r="O46" s="34">
        <f t="shared" si="0"/>
        <v>0</v>
      </c>
    </row>
    <row r="47" spans="1:15" ht="50.25" customHeight="1" x14ac:dyDescent="0.2">
      <c r="A47" s="10" t="s">
        <v>80</v>
      </c>
      <c r="B47" s="11" t="s">
        <v>79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21">
        <v>3000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33">
        <v>0</v>
      </c>
      <c r="O47" s="34">
        <f t="shared" si="0"/>
        <v>0</v>
      </c>
    </row>
    <row r="48" spans="1:15" ht="73.5" customHeight="1" x14ac:dyDescent="0.2">
      <c r="A48" s="10" t="s">
        <v>82</v>
      </c>
      <c r="B48" s="11" t="s">
        <v>81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21">
        <v>9168000</v>
      </c>
      <c r="I48" s="21">
        <v>0</v>
      </c>
      <c r="J48" s="21">
        <v>0</v>
      </c>
      <c r="K48" s="21">
        <v>0</v>
      </c>
      <c r="L48" s="21">
        <v>0</v>
      </c>
      <c r="M48" s="21">
        <v>4124151.59</v>
      </c>
      <c r="N48" s="33">
        <v>0</v>
      </c>
      <c r="O48" s="34">
        <f t="shared" si="0"/>
        <v>44.984201461605586</v>
      </c>
    </row>
    <row r="49" spans="1:15" ht="64.5" customHeight="1" x14ac:dyDescent="0.2">
      <c r="A49" s="10" t="s">
        <v>84</v>
      </c>
      <c r="B49" s="11" t="s">
        <v>83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21">
        <v>4259000</v>
      </c>
      <c r="I49" s="21">
        <v>0</v>
      </c>
      <c r="J49" s="21">
        <v>0</v>
      </c>
      <c r="K49" s="21">
        <v>0</v>
      </c>
      <c r="L49" s="21">
        <v>0</v>
      </c>
      <c r="M49" s="21">
        <v>2343178.64</v>
      </c>
      <c r="N49" s="33">
        <v>0</v>
      </c>
      <c r="O49" s="34">
        <f t="shared" si="0"/>
        <v>55.017108241371218</v>
      </c>
    </row>
    <row r="50" spans="1:15" ht="75" customHeight="1" x14ac:dyDescent="0.2">
      <c r="A50" s="10" t="s">
        <v>86</v>
      </c>
      <c r="B50" s="11" t="s">
        <v>85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21">
        <v>2659000</v>
      </c>
      <c r="I50" s="21">
        <v>0</v>
      </c>
      <c r="J50" s="21">
        <v>0</v>
      </c>
      <c r="K50" s="21">
        <v>0</v>
      </c>
      <c r="L50" s="21">
        <v>0</v>
      </c>
      <c r="M50" s="21">
        <v>1715308.01</v>
      </c>
      <c r="N50" s="33">
        <v>0</v>
      </c>
      <c r="O50" s="34">
        <f t="shared" si="0"/>
        <v>64.509515231289953</v>
      </c>
    </row>
    <row r="51" spans="1:15" ht="72" customHeight="1" x14ac:dyDescent="0.2">
      <c r="A51" s="10" t="s">
        <v>88</v>
      </c>
      <c r="B51" s="11" t="s">
        <v>87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21">
        <v>1600000</v>
      </c>
      <c r="I51" s="21">
        <v>0</v>
      </c>
      <c r="J51" s="21">
        <v>0</v>
      </c>
      <c r="K51" s="21">
        <v>0</v>
      </c>
      <c r="L51" s="21">
        <v>0</v>
      </c>
      <c r="M51" s="21">
        <v>627870.63</v>
      </c>
      <c r="N51" s="33">
        <v>0</v>
      </c>
      <c r="O51" s="34">
        <f t="shared" si="0"/>
        <v>39.241914375</v>
      </c>
    </row>
    <row r="52" spans="1:15" ht="76.5" customHeight="1" x14ac:dyDescent="0.2">
      <c r="A52" s="10" t="s">
        <v>90</v>
      </c>
      <c r="B52" s="11" t="s">
        <v>89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21">
        <v>231000</v>
      </c>
      <c r="I52" s="21">
        <v>0</v>
      </c>
      <c r="J52" s="21">
        <v>0</v>
      </c>
      <c r="K52" s="21">
        <v>0</v>
      </c>
      <c r="L52" s="21">
        <v>0</v>
      </c>
      <c r="M52" s="21">
        <v>55743.76</v>
      </c>
      <c r="N52" s="33">
        <v>0</v>
      </c>
      <c r="O52" s="34">
        <f t="shared" si="0"/>
        <v>24.131497835497836</v>
      </c>
    </row>
    <row r="53" spans="1:15" ht="73.5" customHeight="1" x14ac:dyDescent="0.2">
      <c r="A53" s="10" t="s">
        <v>92</v>
      </c>
      <c r="B53" s="11" t="s">
        <v>91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21">
        <v>231000</v>
      </c>
      <c r="I53" s="21">
        <v>0</v>
      </c>
      <c r="J53" s="21">
        <v>0</v>
      </c>
      <c r="K53" s="21">
        <v>0</v>
      </c>
      <c r="L53" s="21">
        <v>0</v>
      </c>
      <c r="M53" s="21">
        <v>55743.76</v>
      </c>
      <c r="N53" s="33">
        <v>0</v>
      </c>
      <c r="O53" s="34">
        <f t="shared" si="0"/>
        <v>24.131497835497836</v>
      </c>
    </row>
    <row r="54" spans="1:15" ht="65.25" customHeight="1" x14ac:dyDescent="0.2">
      <c r="A54" s="10" t="s">
        <v>94</v>
      </c>
      <c r="B54" s="11" t="s">
        <v>93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33">
        <v>0</v>
      </c>
      <c r="O54" s="34">
        <v>0</v>
      </c>
    </row>
    <row r="55" spans="1:15" ht="74.25" customHeight="1" x14ac:dyDescent="0.2">
      <c r="A55" s="10" t="s">
        <v>96</v>
      </c>
      <c r="B55" s="11" t="s">
        <v>95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21">
        <v>4678000</v>
      </c>
      <c r="I55" s="21">
        <v>0</v>
      </c>
      <c r="J55" s="21">
        <v>0</v>
      </c>
      <c r="K55" s="21">
        <v>0</v>
      </c>
      <c r="L55" s="21">
        <v>0</v>
      </c>
      <c r="M55" s="21">
        <v>1725229.19</v>
      </c>
      <c r="N55" s="33">
        <v>0</v>
      </c>
      <c r="O55" s="34">
        <f t="shared" si="0"/>
        <v>36.879632107738345</v>
      </c>
    </row>
    <row r="56" spans="1:15" ht="62.25" customHeight="1" x14ac:dyDescent="0.2">
      <c r="A56" s="10" t="s">
        <v>98</v>
      </c>
      <c r="B56" s="11" t="s">
        <v>97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21">
        <v>4678000</v>
      </c>
      <c r="I56" s="21">
        <v>0</v>
      </c>
      <c r="J56" s="21">
        <v>0</v>
      </c>
      <c r="K56" s="21">
        <v>0</v>
      </c>
      <c r="L56" s="21">
        <v>0</v>
      </c>
      <c r="M56" s="21">
        <v>1725229.19</v>
      </c>
      <c r="N56" s="33">
        <v>0</v>
      </c>
      <c r="O56" s="34">
        <f t="shared" si="0"/>
        <v>36.879632107738345</v>
      </c>
    </row>
    <row r="57" spans="1:15" ht="25.5" x14ac:dyDescent="0.2">
      <c r="A57" s="10" t="s">
        <v>100</v>
      </c>
      <c r="B57" s="11" t="s">
        <v>99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134000</v>
      </c>
      <c r="N57" s="33">
        <v>0</v>
      </c>
      <c r="O57" s="34">
        <v>0</v>
      </c>
    </row>
    <row r="58" spans="1:15" ht="37.5" customHeight="1" x14ac:dyDescent="0.2">
      <c r="A58" s="10" t="s">
        <v>102</v>
      </c>
      <c r="B58" s="11" t="s">
        <v>101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134000</v>
      </c>
      <c r="N58" s="33">
        <v>0</v>
      </c>
      <c r="O58" s="34">
        <v>0</v>
      </c>
    </row>
    <row r="59" spans="1:15" ht="51" customHeight="1" x14ac:dyDescent="0.2">
      <c r="A59" s="10" t="s">
        <v>104</v>
      </c>
      <c r="B59" s="11" t="s">
        <v>103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134000</v>
      </c>
      <c r="N59" s="33">
        <v>0</v>
      </c>
      <c r="O59" s="34">
        <v>0</v>
      </c>
    </row>
    <row r="60" spans="1:15" ht="81" customHeight="1" x14ac:dyDescent="0.2">
      <c r="A60" s="10" t="s">
        <v>106</v>
      </c>
      <c r="B60" s="11" t="s">
        <v>105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21">
        <v>52000</v>
      </c>
      <c r="I60" s="21">
        <v>0</v>
      </c>
      <c r="J60" s="21">
        <v>0</v>
      </c>
      <c r="K60" s="21">
        <v>0</v>
      </c>
      <c r="L60" s="21">
        <v>0</v>
      </c>
      <c r="M60" s="21">
        <v>53135.72</v>
      </c>
      <c r="N60" s="33">
        <v>0</v>
      </c>
      <c r="O60" s="34">
        <f t="shared" ref="O60:O119" si="1">SUM(M60/H60*100)</f>
        <v>102.18407692307692</v>
      </c>
    </row>
    <row r="61" spans="1:15" ht="75" customHeight="1" x14ac:dyDescent="0.2">
      <c r="A61" s="10" t="s">
        <v>108</v>
      </c>
      <c r="B61" s="11" t="s">
        <v>107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21">
        <v>52000</v>
      </c>
      <c r="I61" s="21">
        <v>0</v>
      </c>
      <c r="J61" s="21">
        <v>0</v>
      </c>
      <c r="K61" s="21">
        <v>0</v>
      </c>
      <c r="L61" s="21">
        <v>0</v>
      </c>
      <c r="M61" s="21">
        <v>53135.72</v>
      </c>
      <c r="N61" s="33">
        <v>0</v>
      </c>
      <c r="O61" s="34">
        <f t="shared" si="1"/>
        <v>102.18407692307692</v>
      </c>
    </row>
    <row r="62" spans="1:15" ht="75" customHeight="1" x14ac:dyDescent="0.2">
      <c r="A62" s="10" t="s">
        <v>110</v>
      </c>
      <c r="B62" s="11" t="s">
        <v>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21">
        <v>52000</v>
      </c>
      <c r="I62" s="21">
        <v>0</v>
      </c>
      <c r="J62" s="21">
        <v>0</v>
      </c>
      <c r="K62" s="21">
        <v>0</v>
      </c>
      <c r="L62" s="21">
        <v>0</v>
      </c>
      <c r="M62" s="21">
        <v>53135.72</v>
      </c>
      <c r="N62" s="33">
        <v>0</v>
      </c>
      <c r="O62" s="34">
        <f t="shared" si="1"/>
        <v>102.18407692307692</v>
      </c>
    </row>
    <row r="63" spans="1:15" s="17" customFormat="1" ht="25.5" x14ac:dyDescent="0.2">
      <c r="A63" s="18" t="s">
        <v>112</v>
      </c>
      <c r="B63" s="19" t="s">
        <v>111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2">
        <v>564000</v>
      </c>
      <c r="I63" s="22">
        <v>0</v>
      </c>
      <c r="J63" s="22">
        <v>0</v>
      </c>
      <c r="K63" s="22">
        <v>0</v>
      </c>
      <c r="L63" s="22">
        <v>0</v>
      </c>
      <c r="M63" s="22">
        <v>459598.01</v>
      </c>
      <c r="N63" s="31">
        <v>0</v>
      </c>
      <c r="O63" s="32">
        <f t="shared" si="1"/>
        <v>81.489008865248223</v>
      </c>
    </row>
    <row r="64" spans="1:15" ht="15" customHeight="1" x14ac:dyDescent="0.2">
      <c r="A64" s="10" t="s">
        <v>114</v>
      </c>
      <c r="B64" s="11" t="s">
        <v>113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21">
        <v>564000</v>
      </c>
      <c r="I64" s="21">
        <v>0</v>
      </c>
      <c r="J64" s="21">
        <v>0</v>
      </c>
      <c r="K64" s="21">
        <v>0</v>
      </c>
      <c r="L64" s="21">
        <v>0</v>
      </c>
      <c r="M64" s="21">
        <v>459598.01</v>
      </c>
      <c r="N64" s="33">
        <v>0</v>
      </c>
      <c r="O64" s="34">
        <f t="shared" si="1"/>
        <v>81.489008865248223</v>
      </c>
    </row>
    <row r="65" spans="1:15" ht="26.25" customHeight="1" x14ac:dyDescent="0.2">
      <c r="A65" s="10" t="s">
        <v>116</v>
      </c>
      <c r="B65" s="11" t="s">
        <v>115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21">
        <v>78000</v>
      </c>
      <c r="I65" s="21">
        <v>0</v>
      </c>
      <c r="J65" s="21">
        <v>0</v>
      </c>
      <c r="K65" s="21">
        <v>0</v>
      </c>
      <c r="L65" s="21">
        <v>0</v>
      </c>
      <c r="M65" s="21">
        <v>75560.25</v>
      </c>
      <c r="N65" s="33">
        <v>0</v>
      </c>
      <c r="O65" s="34">
        <f t="shared" si="1"/>
        <v>96.872115384615384</v>
      </c>
    </row>
    <row r="66" spans="1:15" ht="15.75" customHeight="1" x14ac:dyDescent="0.2">
      <c r="A66" s="10" t="s">
        <v>118</v>
      </c>
      <c r="B66" s="11" t="s">
        <v>117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21">
        <v>183000</v>
      </c>
      <c r="I66" s="21">
        <v>0</v>
      </c>
      <c r="J66" s="21">
        <v>0</v>
      </c>
      <c r="K66" s="21">
        <v>0</v>
      </c>
      <c r="L66" s="21">
        <v>0</v>
      </c>
      <c r="M66" s="21">
        <v>46166.95</v>
      </c>
      <c r="N66" s="33">
        <v>0</v>
      </c>
      <c r="O66" s="34">
        <f t="shared" si="1"/>
        <v>25.227841530054647</v>
      </c>
    </row>
    <row r="67" spans="1:15" ht="16.5" customHeight="1" x14ac:dyDescent="0.2">
      <c r="A67" s="10" t="s">
        <v>120</v>
      </c>
      <c r="B67" s="11" t="s">
        <v>119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21">
        <v>303000</v>
      </c>
      <c r="I67" s="21">
        <v>0</v>
      </c>
      <c r="J67" s="21">
        <v>0</v>
      </c>
      <c r="K67" s="21">
        <v>0</v>
      </c>
      <c r="L67" s="21">
        <v>0</v>
      </c>
      <c r="M67" s="21">
        <v>337870.81</v>
      </c>
      <c r="N67" s="33">
        <v>0</v>
      </c>
      <c r="O67" s="34">
        <f t="shared" si="1"/>
        <v>111.50851815181517</v>
      </c>
    </row>
    <row r="68" spans="1:15" x14ac:dyDescent="0.2">
      <c r="A68" s="10" t="s">
        <v>122</v>
      </c>
      <c r="B68" s="11" t="s">
        <v>121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21">
        <v>209000</v>
      </c>
      <c r="I68" s="21">
        <v>0</v>
      </c>
      <c r="J68" s="21">
        <v>0</v>
      </c>
      <c r="K68" s="21">
        <v>0</v>
      </c>
      <c r="L68" s="21">
        <v>0</v>
      </c>
      <c r="M68" s="21">
        <v>100800.35</v>
      </c>
      <c r="N68" s="33">
        <v>0</v>
      </c>
      <c r="O68" s="34">
        <f t="shared" si="1"/>
        <v>48.229832535885173</v>
      </c>
    </row>
    <row r="69" spans="1:15" ht="15.75" customHeight="1" x14ac:dyDescent="0.2">
      <c r="A69" s="10" t="s">
        <v>124</v>
      </c>
      <c r="B69" s="11" t="s">
        <v>123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21">
        <v>94000</v>
      </c>
      <c r="I69" s="21">
        <v>0</v>
      </c>
      <c r="J69" s="21">
        <v>0</v>
      </c>
      <c r="K69" s="21">
        <v>0</v>
      </c>
      <c r="L69" s="21">
        <v>0</v>
      </c>
      <c r="M69" s="21">
        <v>237070.46</v>
      </c>
      <c r="N69" s="33">
        <v>0</v>
      </c>
      <c r="O69" s="34">
        <f t="shared" si="1"/>
        <v>252.20261702127661</v>
      </c>
    </row>
    <row r="70" spans="1:15" s="17" customFormat="1" ht="30" customHeight="1" x14ac:dyDescent="0.2">
      <c r="A70" s="18" t="s">
        <v>126</v>
      </c>
      <c r="B70" s="19" t="s">
        <v>125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94752</v>
      </c>
      <c r="N70" s="31">
        <v>0</v>
      </c>
      <c r="O70" s="32">
        <v>0</v>
      </c>
    </row>
    <row r="71" spans="1:15" x14ac:dyDescent="0.2">
      <c r="A71" s="10" t="s">
        <v>128</v>
      </c>
      <c r="B71" s="11" t="s">
        <v>127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94752</v>
      </c>
      <c r="N71" s="33">
        <v>0</v>
      </c>
      <c r="O71" s="34">
        <v>0</v>
      </c>
    </row>
    <row r="72" spans="1:15" ht="25.5" customHeight="1" x14ac:dyDescent="0.2">
      <c r="A72" s="10" t="s">
        <v>130</v>
      </c>
      <c r="B72" s="11" t="s">
        <v>129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94700</v>
      </c>
      <c r="N72" s="33">
        <v>0</v>
      </c>
      <c r="O72" s="34">
        <v>0</v>
      </c>
    </row>
    <row r="73" spans="1:15" ht="38.25" customHeight="1" x14ac:dyDescent="0.2">
      <c r="A73" s="10" t="s">
        <v>132</v>
      </c>
      <c r="B73" s="11" t="s">
        <v>131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94700</v>
      </c>
      <c r="N73" s="33">
        <v>0</v>
      </c>
      <c r="O73" s="34">
        <v>0</v>
      </c>
    </row>
    <row r="74" spans="1:15" ht="13.5" customHeight="1" x14ac:dyDescent="0.2">
      <c r="A74" s="10" t="s">
        <v>134</v>
      </c>
      <c r="B74" s="11" t="s">
        <v>133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52</v>
      </c>
      <c r="N74" s="33">
        <v>0</v>
      </c>
      <c r="O74" s="34">
        <v>0</v>
      </c>
    </row>
    <row r="75" spans="1:15" ht="25.5" x14ac:dyDescent="0.2">
      <c r="A75" s="10" t="s">
        <v>136</v>
      </c>
      <c r="B75" s="11" t="s">
        <v>135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52</v>
      </c>
      <c r="N75" s="33">
        <v>0</v>
      </c>
      <c r="O75" s="34">
        <v>0</v>
      </c>
    </row>
    <row r="76" spans="1:15" s="17" customFormat="1" ht="25.5" x14ac:dyDescent="0.2">
      <c r="A76" s="18" t="s">
        <v>138</v>
      </c>
      <c r="B76" s="19" t="s">
        <v>137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2">
        <v>322000</v>
      </c>
      <c r="I76" s="22">
        <v>0</v>
      </c>
      <c r="J76" s="22">
        <v>0</v>
      </c>
      <c r="K76" s="22">
        <v>0</v>
      </c>
      <c r="L76" s="22">
        <v>0</v>
      </c>
      <c r="M76" s="22">
        <v>114873.85</v>
      </c>
      <c r="N76" s="31">
        <v>0</v>
      </c>
      <c r="O76" s="32">
        <f t="shared" si="1"/>
        <v>35.675108695652177</v>
      </c>
    </row>
    <row r="77" spans="1:15" ht="25.5" customHeight="1" x14ac:dyDescent="0.2">
      <c r="A77" s="10" t="s">
        <v>140</v>
      </c>
      <c r="B77" s="11" t="s">
        <v>139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21">
        <v>300000</v>
      </c>
      <c r="I77" s="21">
        <v>0</v>
      </c>
      <c r="J77" s="21">
        <v>0</v>
      </c>
      <c r="K77" s="21">
        <v>0</v>
      </c>
      <c r="L77" s="21">
        <v>0</v>
      </c>
      <c r="M77" s="21">
        <v>68146.73</v>
      </c>
      <c r="N77" s="33">
        <v>0</v>
      </c>
      <c r="O77" s="34">
        <f t="shared" si="1"/>
        <v>22.715576666666664</v>
      </c>
    </row>
    <row r="78" spans="1:15" ht="27" customHeight="1" x14ac:dyDescent="0.2">
      <c r="A78" s="10" t="s">
        <v>142</v>
      </c>
      <c r="B78" s="11" t="s">
        <v>141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21">
        <v>300000</v>
      </c>
      <c r="I78" s="21">
        <v>0</v>
      </c>
      <c r="J78" s="21">
        <v>0</v>
      </c>
      <c r="K78" s="21">
        <v>0</v>
      </c>
      <c r="L78" s="21">
        <v>0</v>
      </c>
      <c r="M78" s="21">
        <v>68146.73</v>
      </c>
      <c r="N78" s="33">
        <v>0</v>
      </c>
      <c r="O78" s="34">
        <f t="shared" si="1"/>
        <v>22.715576666666664</v>
      </c>
    </row>
    <row r="79" spans="1:15" ht="49.5" customHeight="1" x14ac:dyDescent="0.2">
      <c r="A79" s="10" t="s">
        <v>144</v>
      </c>
      <c r="B79" s="11" t="s">
        <v>143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21">
        <v>170000</v>
      </c>
      <c r="I79" s="21">
        <v>0</v>
      </c>
      <c r="J79" s="21">
        <v>0</v>
      </c>
      <c r="K79" s="21">
        <v>0</v>
      </c>
      <c r="L79" s="21">
        <v>0</v>
      </c>
      <c r="M79" s="21">
        <v>6359.85</v>
      </c>
      <c r="N79" s="33">
        <v>0</v>
      </c>
      <c r="O79" s="34">
        <f t="shared" si="1"/>
        <v>3.7410882352941175</v>
      </c>
    </row>
    <row r="80" spans="1:15" ht="39" customHeight="1" x14ac:dyDescent="0.2">
      <c r="A80" s="10" t="s">
        <v>146</v>
      </c>
      <c r="B80" s="11" t="s">
        <v>145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21">
        <v>130000</v>
      </c>
      <c r="I80" s="21">
        <v>0</v>
      </c>
      <c r="J80" s="21">
        <v>0</v>
      </c>
      <c r="K80" s="21">
        <v>0</v>
      </c>
      <c r="L80" s="21">
        <v>0</v>
      </c>
      <c r="M80" s="21">
        <v>61786.879999999997</v>
      </c>
      <c r="N80" s="33">
        <v>0</v>
      </c>
      <c r="O80" s="34">
        <f t="shared" si="1"/>
        <v>47.528369230769229</v>
      </c>
    </row>
    <row r="81" spans="1:15" ht="61.5" customHeight="1" x14ac:dyDescent="0.2">
      <c r="A81" s="10" t="s">
        <v>148</v>
      </c>
      <c r="B81" s="11" t="s">
        <v>147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21">
        <v>22000</v>
      </c>
      <c r="I81" s="21">
        <v>0</v>
      </c>
      <c r="J81" s="21">
        <v>0</v>
      </c>
      <c r="K81" s="21">
        <v>0</v>
      </c>
      <c r="L81" s="21">
        <v>0</v>
      </c>
      <c r="M81" s="21">
        <v>46727.12</v>
      </c>
      <c r="N81" s="33">
        <v>0</v>
      </c>
      <c r="O81" s="34">
        <f t="shared" si="1"/>
        <v>212.39600000000002</v>
      </c>
    </row>
    <row r="82" spans="1:15" ht="60.75" customHeight="1" x14ac:dyDescent="0.2">
      <c r="A82" s="10" t="s">
        <v>150</v>
      </c>
      <c r="B82" s="11" t="s">
        <v>149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21">
        <v>22000</v>
      </c>
      <c r="I82" s="21">
        <v>0</v>
      </c>
      <c r="J82" s="21">
        <v>0</v>
      </c>
      <c r="K82" s="21">
        <v>0</v>
      </c>
      <c r="L82" s="21">
        <v>0</v>
      </c>
      <c r="M82" s="21">
        <v>46727.12</v>
      </c>
      <c r="N82" s="33">
        <v>0</v>
      </c>
      <c r="O82" s="34">
        <f t="shared" si="1"/>
        <v>212.39600000000002</v>
      </c>
    </row>
    <row r="83" spans="1:15" ht="88.5" customHeight="1" x14ac:dyDescent="0.2">
      <c r="A83" s="10" t="s">
        <v>152</v>
      </c>
      <c r="B83" s="11" t="s">
        <v>151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20789.55</v>
      </c>
      <c r="N83" s="33">
        <v>0</v>
      </c>
      <c r="O83" s="34">
        <v>0</v>
      </c>
    </row>
    <row r="84" spans="1:15" ht="78" customHeight="1" x14ac:dyDescent="0.2">
      <c r="A84" s="10" t="s">
        <v>154</v>
      </c>
      <c r="B84" s="11" t="s">
        <v>153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21">
        <v>22000</v>
      </c>
      <c r="I84" s="21">
        <v>0</v>
      </c>
      <c r="J84" s="21">
        <v>0</v>
      </c>
      <c r="K84" s="21">
        <v>0</v>
      </c>
      <c r="L84" s="21">
        <v>0</v>
      </c>
      <c r="M84" s="21">
        <v>25937.57</v>
      </c>
      <c r="N84" s="33">
        <v>0</v>
      </c>
      <c r="O84" s="34">
        <f t="shared" si="1"/>
        <v>117.89804545454545</v>
      </c>
    </row>
    <row r="85" spans="1:15" s="17" customFormat="1" ht="16.5" customHeight="1" x14ac:dyDescent="0.2">
      <c r="A85" s="18" t="s">
        <v>156</v>
      </c>
      <c r="B85" s="19" t="s">
        <v>155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2">
        <v>10000</v>
      </c>
      <c r="I85" s="22">
        <v>0</v>
      </c>
      <c r="J85" s="22">
        <v>0</v>
      </c>
      <c r="K85" s="22">
        <v>0</v>
      </c>
      <c r="L85" s="22">
        <v>0</v>
      </c>
      <c r="M85" s="22">
        <v>106089.55</v>
      </c>
      <c r="N85" s="31">
        <v>0</v>
      </c>
      <c r="O85" s="32">
        <f t="shared" si="1"/>
        <v>1060.8955000000001</v>
      </c>
    </row>
    <row r="86" spans="1:15" ht="39" customHeight="1" x14ac:dyDescent="0.2">
      <c r="A86" s="10" t="s">
        <v>158</v>
      </c>
      <c r="B86" s="11" t="s">
        <v>157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21">
        <v>10000</v>
      </c>
      <c r="I86" s="21">
        <v>0</v>
      </c>
      <c r="J86" s="21">
        <v>0</v>
      </c>
      <c r="K86" s="21">
        <v>0</v>
      </c>
      <c r="L86" s="21">
        <v>0</v>
      </c>
      <c r="M86" s="21">
        <v>106089.55</v>
      </c>
      <c r="N86" s="33">
        <v>0</v>
      </c>
      <c r="O86" s="34">
        <f t="shared" si="1"/>
        <v>1060.8955000000001</v>
      </c>
    </row>
    <row r="87" spans="1:15" ht="39" customHeight="1" x14ac:dyDescent="0.2">
      <c r="A87" s="10" t="s">
        <v>160</v>
      </c>
      <c r="B87" s="11" t="s">
        <v>159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21">
        <v>10000</v>
      </c>
      <c r="I87" s="21">
        <v>0</v>
      </c>
      <c r="J87" s="21">
        <v>0</v>
      </c>
      <c r="K87" s="21">
        <v>0</v>
      </c>
      <c r="L87" s="21">
        <v>0</v>
      </c>
      <c r="M87" s="21">
        <v>106089.55</v>
      </c>
      <c r="N87" s="33">
        <v>0</v>
      </c>
      <c r="O87" s="34">
        <f t="shared" si="1"/>
        <v>1060.8955000000001</v>
      </c>
    </row>
    <row r="88" spans="1:15" s="17" customFormat="1" ht="18" customHeight="1" x14ac:dyDescent="0.2">
      <c r="A88" s="18" t="s">
        <v>162</v>
      </c>
      <c r="B88" s="19" t="s">
        <v>161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2">
        <v>310000</v>
      </c>
      <c r="I88" s="22">
        <v>0</v>
      </c>
      <c r="J88" s="22">
        <v>0</v>
      </c>
      <c r="K88" s="22">
        <v>0</v>
      </c>
      <c r="L88" s="22">
        <v>0</v>
      </c>
      <c r="M88" s="22">
        <v>311510.34999999998</v>
      </c>
      <c r="N88" s="31">
        <v>0</v>
      </c>
      <c r="O88" s="32">
        <f t="shared" si="1"/>
        <v>100.48720967741936</v>
      </c>
    </row>
    <row r="89" spans="1:15" ht="38.25" customHeight="1" x14ac:dyDescent="0.2">
      <c r="A89" s="10" t="s">
        <v>164</v>
      </c>
      <c r="B89" s="11" t="s">
        <v>163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21">
        <v>192000</v>
      </c>
      <c r="I89" s="21">
        <v>0</v>
      </c>
      <c r="J89" s="21">
        <v>0</v>
      </c>
      <c r="K89" s="21">
        <v>0</v>
      </c>
      <c r="L89" s="21">
        <v>0</v>
      </c>
      <c r="M89" s="21">
        <v>157384.66</v>
      </c>
      <c r="N89" s="33">
        <v>0</v>
      </c>
      <c r="O89" s="34">
        <f t="shared" si="1"/>
        <v>81.97117708333333</v>
      </c>
    </row>
    <row r="90" spans="1:15" ht="48.75" customHeight="1" x14ac:dyDescent="0.2">
      <c r="A90" s="10" t="s">
        <v>166</v>
      </c>
      <c r="B90" s="11" t="s">
        <v>165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21">
        <v>7000</v>
      </c>
      <c r="I90" s="21">
        <v>0</v>
      </c>
      <c r="J90" s="21">
        <v>0</v>
      </c>
      <c r="K90" s="21">
        <v>0</v>
      </c>
      <c r="L90" s="21">
        <v>0</v>
      </c>
      <c r="M90" s="21">
        <v>1100</v>
      </c>
      <c r="N90" s="33">
        <v>0</v>
      </c>
      <c r="O90" s="34">
        <f t="shared" si="1"/>
        <v>15.714285714285714</v>
      </c>
    </row>
    <row r="91" spans="1:15" ht="75.75" customHeight="1" x14ac:dyDescent="0.2">
      <c r="A91" s="10" t="s">
        <v>168</v>
      </c>
      <c r="B91" s="11" t="s">
        <v>167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21">
        <v>7000</v>
      </c>
      <c r="I91" s="21">
        <v>0</v>
      </c>
      <c r="J91" s="21">
        <v>0</v>
      </c>
      <c r="K91" s="21">
        <v>0</v>
      </c>
      <c r="L91" s="21">
        <v>0</v>
      </c>
      <c r="M91" s="21">
        <v>1100</v>
      </c>
      <c r="N91" s="33">
        <v>0</v>
      </c>
      <c r="O91" s="34">
        <f t="shared" si="1"/>
        <v>15.714285714285714</v>
      </c>
    </row>
    <row r="92" spans="1:15" ht="66.75" customHeight="1" x14ac:dyDescent="0.2">
      <c r="A92" s="10" t="s">
        <v>170</v>
      </c>
      <c r="B92" s="11" t="s">
        <v>169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21">
        <v>44000</v>
      </c>
      <c r="I92" s="21">
        <v>0</v>
      </c>
      <c r="J92" s="21">
        <v>0</v>
      </c>
      <c r="K92" s="21">
        <v>0</v>
      </c>
      <c r="L92" s="21">
        <v>0</v>
      </c>
      <c r="M92" s="21">
        <v>35000</v>
      </c>
      <c r="N92" s="33">
        <v>0</v>
      </c>
      <c r="O92" s="34">
        <f t="shared" si="1"/>
        <v>79.545454545454547</v>
      </c>
    </row>
    <row r="93" spans="1:15" ht="94.5" customHeight="1" x14ac:dyDescent="0.2">
      <c r="A93" s="10" t="s">
        <v>172</v>
      </c>
      <c r="B93" s="11" t="s">
        <v>171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21">
        <v>34000</v>
      </c>
      <c r="I93" s="21">
        <v>0</v>
      </c>
      <c r="J93" s="21">
        <v>0</v>
      </c>
      <c r="K93" s="21">
        <v>0</v>
      </c>
      <c r="L93" s="21">
        <v>0</v>
      </c>
      <c r="M93" s="21">
        <v>35000</v>
      </c>
      <c r="N93" s="33">
        <v>0</v>
      </c>
      <c r="O93" s="34">
        <f t="shared" si="1"/>
        <v>102.94117647058823</v>
      </c>
    </row>
    <row r="94" spans="1:15" ht="90" customHeight="1" x14ac:dyDescent="0.2">
      <c r="A94" s="10" t="s">
        <v>174</v>
      </c>
      <c r="B94" s="11" t="s">
        <v>173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21">
        <v>10000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33">
        <v>0</v>
      </c>
      <c r="O94" s="34">
        <f t="shared" si="1"/>
        <v>0</v>
      </c>
    </row>
    <row r="95" spans="1:15" ht="51" customHeight="1" x14ac:dyDescent="0.2">
      <c r="A95" s="10" t="s">
        <v>176</v>
      </c>
      <c r="B95" s="11" t="s">
        <v>175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21">
        <v>4000</v>
      </c>
      <c r="I95" s="21">
        <v>0</v>
      </c>
      <c r="J95" s="21">
        <v>0</v>
      </c>
      <c r="K95" s="21">
        <v>0</v>
      </c>
      <c r="L95" s="21">
        <v>0</v>
      </c>
      <c r="M95" s="21">
        <v>22300</v>
      </c>
      <c r="N95" s="33">
        <v>0</v>
      </c>
      <c r="O95" s="34">
        <f t="shared" si="1"/>
        <v>557.5</v>
      </c>
    </row>
    <row r="96" spans="1:15" ht="74.25" customHeight="1" x14ac:dyDescent="0.2">
      <c r="A96" s="10" t="s">
        <v>178</v>
      </c>
      <c r="B96" s="11" t="s">
        <v>177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21">
        <v>4000</v>
      </c>
      <c r="I96" s="21">
        <v>0</v>
      </c>
      <c r="J96" s="21">
        <v>0</v>
      </c>
      <c r="K96" s="21">
        <v>0</v>
      </c>
      <c r="L96" s="21">
        <v>0</v>
      </c>
      <c r="M96" s="21">
        <v>22300</v>
      </c>
      <c r="N96" s="33">
        <v>0</v>
      </c>
      <c r="O96" s="34">
        <f t="shared" si="1"/>
        <v>557.5</v>
      </c>
    </row>
    <row r="97" spans="1:15" ht="54" customHeight="1" x14ac:dyDescent="0.2">
      <c r="A97" s="10" t="s">
        <v>339</v>
      </c>
      <c r="B97" s="11" t="s">
        <v>340</v>
      </c>
      <c r="C97" s="12"/>
      <c r="D97" s="12"/>
      <c r="E97" s="12"/>
      <c r="F97" s="12"/>
      <c r="G97" s="12"/>
      <c r="H97" s="21"/>
      <c r="I97" s="21"/>
      <c r="J97" s="21"/>
      <c r="K97" s="21"/>
      <c r="L97" s="21"/>
      <c r="M97" s="21">
        <v>500</v>
      </c>
      <c r="N97" s="33"/>
      <c r="O97" s="34"/>
    </row>
    <row r="98" spans="1:15" ht="72.75" customHeight="1" x14ac:dyDescent="0.2">
      <c r="A98" s="10" t="s">
        <v>341</v>
      </c>
      <c r="B98" s="11" t="s">
        <v>342</v>
      </c>
      <c r="C98" s="12"/>
      <c r="D98" s="12"/>
      <c r="E98" s="12"/>
      <c r="F98" s="12"/>
      <c r="G98" s="12"/>
      <c r="H98" s="21"/>
      <c r="I98" s="21"/>
      <c r="J98" s="21"/>
      <c r="K98" s="21"/>
      <c r="L98" s="21"/>
      <c r="M98" s="21">
        <v>500</v>
      </c>
      <c r="N98" s="33"/>
      <c r="O98" s="34"/>
    </row>
    <row r="99" spans="1:15" ht="53.25" customHeight="1" x14ac:dyDescent="0.2">
      <c r="A99" s="10" t="s">
        <v>180</v>
      </c>
      <c r="B99" s="11" t="s">
        <v>179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21">
        <v>10000</v>
      </c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33">
        <v>0</v>
      </c>
      <c r="O99" s="34">
        <f t="shared" si="1"/>
        <v>0</v>
      </c>
    </row>
    <row r="100" spans="1:15" ht="64.5" customHeight="1" x14ac:dyDescent="0.2">
      <c r="A100" s="10" t="s">
        <v>182</v>
      </c>
      <c r="B100" s="11" t="s">
        <v>181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21">
        <v>10000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33">
        <v>0</v>
      </c>
      <c r="O100" s="34">
        <f t="shared" si="1"/>
        <v>0</v>
      </c>
    </row>
    <row r="101" spans="1:15" ht="48.75" customHeight="1" x14ac:dyDescent="0.2">
      <c r="A101" s="10" t="s">
        <v>184</v>
      </c>
      <c r="B101" s="11" t="s">
        <v>183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21">
        <v>100000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33">
        <v>0</v>
      </c>
      <c r="O101" s="34">
        <f t="shared" si="1"/>
        <v>0</v>
      </c>
    </row>
    <row r="102" spans="1:15" ht="74.25" customHeight="1" x14ac:dyDescent="0.2">
      <c r="A102" s="10" t="s">
        <v>186</v>
      </c>
      <c r="B102" s="11" t="s">
        <v>185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21">
        <v>100000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33">
        <v>0</v>
      </c>
      <c r="O102" s="34">
        <f t="shared" si="1"/>
        <v>0</v>
      </c>
    </row>
    <row r="103" spans="1:15" ht="64.5" customHeight="1" x14ac:dyDescent="0.2">
      <c r="A103" s="10" t="s">
        <v>188</v>
      </c>
      <c r="B103" s="11" t="s">
        <v>187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10000</v>
      </c>
      <c r="N103" s="33">
        <v>0</v>
      </c>
      <c r="O103" s="34">
        <v>0</v>
      </c>
    </row>
    <row r="104" spans="1:15" ht="87.75" customHeight="1" x14ac:dyDescent="0.2">
      <c r="A104" s="10" t="s">
        <v>190</v>
      </c>
      <c r="B104" s="11" t="s">
        <v>189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10000</v>
      </c>
      <c r="N104" s="33">
        <v>0</v>
      </c>
      <c r="O104" s="34">
        <v>0</v>
      </c>
    </row>
    <row r="105" spans="1:15" ht="61.5" customHeight="1" x14ac:dyDescent="0.2">
      <c r="A105" s="10" t="s">
        <v>192</v>
      </c>
      <c r="B105" s="11" t="s">
        <v>191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1700</v>
      </c>
      <c r="N105" s="33">
        <v>0</v>
      </c>
      <c r="O105" s="34">
        <v>0</v>
      </c>
    </row>
    <row r="106" spans="1:15" ht="98.25" customHeight="1" x14ac:dyDescent="0.2">
      <c r="A106" s="10" t="s">
        <v>194</v>
      </c>
      <c r="B106" s="11" t="s">
        <v>193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1700</v>
      </c>
      <c r="N106" s="33">
        <v>0</v>
      </c>
      <c r="O106" s="34">
        <v>0</v>
      </c>
    </row>
    <row r="107" spans="1:15" ht="51.75" customHeight="1" x14ac:dyDescent="0.2">
      <c r="A107" s="10" t="s">
        <v>196</v>
      </c>
      <c r="B107" s="11" t="s">
        <v>195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12500</v>
      </c>
      <c r="N107" s="33">
        <v>0</v>
      </c>
      <c r="O107" s="34"/>
    </row>
    <row r="108" spans="1:15" ht="76.5" customHeight="1" x14ac:dyDescent="0.2">
      <c r="A108" s="10" t="s">
        <v>198</v>
      </c>
      <c r="B108" s="11" t="s">
        <v>197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12500</v>
      </c>
      <c r="N108" s="33">
        <v>0</v>
      </c>
      <c r="O108" s="34">
        <v>0</v>
      </c>
    </row>
    <row r="109" spans="1:15" ht="53.25" customHeight="1" x14ac:dyDescent="0.2">
      <c r="A109" s="10" t="s">
        <v>200</v>
      </c>
      <c r="B109" s="11" t="s">
        <v>199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7000</v>
      </c>
      <c r="N109" s="33">
        <v>0</v>
      </c>
      <c r="O109" s="34">
        <v>0</v>
      </c>
    </row>
    <row r="110" spans="1:15" ht="72.75" customHeight="1" x14ac:dyDescent="0.2">
      <c r="A110" s="10" t="s">
        <v>202</v>
      </c>
      <c r="B110" s="11" t="s">
        <v>201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21">
        <v>0</v>
      </c>
      <c r="I110" s="21">
        <v>0</v>
      </c>
      <c r="J110" s="21">
        <v>0</v>
      </c>
      <c r="K110" s="21">
        <v>0</v>
      </c>
      <c r="L110" s="21">
        <v>0</v>
      </c>
      <c r="M110" s="21">
        <v>7000</v>
      </c>
      <c r="N110" s="33">
        <v>0</v>
      </c>
      <c r="O110" s="34">
        <v>0</v>
      </c>
    </row>
    <row r="111" spans="1:15" ht="63.75" customHeight="1" x14ac:dyDescent="0.2">
      <c r="A111" s="10" t="s">
        <v>204</v>
      </c>
      <c r="B111" s="11" t="s">
        <v>203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21">
        <v>27000</v>
      </c>
      <c r="I111" s="21">
        <v>0</v>
      </c>
      <c r="J111" s="21">
        <v>0</v>
      </c>
      <c r="K111" s="21">
        <v>0</v>
      </c>
      <c r="L111" s="21">
        <v>0</v>
      </c>
      <c r="M111" s="21">
        <v>67284.66</v>
      </c>
      <c r="N111" s="33">
        <v>0</v>
      </c>
      <c r="O111" s="34">
        <f t="shared" si="1"/>
        <v>249.20244444444447</v>
      </c>
    </row>
    <row r="112" spans="1:15" ht="75.75" customHeight="1" x14ac:dyDescent="0.2">
      <c r="A112" s="10" t="s">
        <v>206</v>
      </c>
      <c r="B112" s="11" t="s">
        <v>205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21">
        <v>27000</v>
      </c>
      <c r="I112" s="21">
        <v>0</v>
      </c>
      <c r="J112" s="21">
        <v>0</v>
      </c>
      <c r="K112" s="21">
        <v>0</v>
      </c>
      <c r="L112" s="21">
        <v>0</v>
      </c>
      <c r="M112" s="21">
        <v>67284.66</v>
      </c>
      <c r="N112" s="33">
        <v>0</v>
      </c>
      <c r="O112" s="34">
        <f t="shared" si="1"/>
        <v>249.20244444444447</v>
      </c>
    </row>
    <row r="113" spans="1:15" ht="102" customHeight="1" x14ac:dyDescent="0.2">
      <c r="A113" s="10" t="s">
        <v>343</v>
      </c>
      <c r="B113" s="11" t="s">
        <v>344</v>
      </c>
      <c r="C113" s="12"/>
      <c r="D113" s="12"/>
      <c r="E113" s="12"/>
      <c r="F113" s="12"/>
      <c r="G113" s="12"/>
      <c r="H113" s="21"/>
      <c r="I113" s="21"/>
      <c r="J113" s="21"/>
      <c r="K113" s="21"/>
      <c r="L113" s="21"/>
      <c r="M113" s="21">
        <v>15000</v>
      </c>
      <c r="N113" s="33"/>
      <c r="O113" s="34"/>
    </row>
    <row r="114" spans="1:15" ht="129.75" customHeight="1" x14ac:dyDescent="0.2">
      <c r="A114" s="10" t="s">
        <v>345</v>
      </c>
      <c r="B114" s="11" t="s">
        <v>346</v>
      </c>
      <c r="C114" s="12"/>
      <c r="D114" s="12"/>
      <c r="E114" s="12"/>
      <c r="F114" s="12"/>
      <c r="G114" s="12"/>
      <c r="H114" s="21"/>
      <c r="I114" s="21"/>
      <c r="J114" s="21"/>
      <c r="K114" s="21"/>
      <c r="L114" s="21"/>
      <c r="M114" s="21">
        <v>15000</v>
      </c>
      <c r="N114" s="33"/>
      <c r="O114" s="34"/>
    </row>
    <row r="115" spans="1:15" ht="39" customHeight="1" x14ac:dyDescent="0.2">
      <c r="A115" s="10" t="s">
        <v>208</v>
      </c>
      <c r="B115" s="11" t="s">
        <v>207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21">
        <v>18000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33">
        <v>0</v>
      </c>
      <c r="O115" s="34">
        <f t="shared" si="1"/>
        <v>0</v>
      </c>
    </row>
    <row r="116" spans="1:15" ht="48.75" customHeight="1" x14ac:dyDescent="0.2">
      <c r="A116" s="10" t="s">
        <v>210</v>
      </c>
      <c r="B116" s="11" t="s">
        <v>209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21">
        <v>18000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33">
        <v>0</v>
      </c>
      <c r="O116" s="34">
        <f t="shared" si="1"/>
        <v>0</v>
      </c>
    </row>
    <row r="117" spans="1:15" ht="101.25" customHeight="1" x14ac:dyDescent="0.2">
      <c r="A117" s="10" t="s">
        <v>212</v>
      </c>
      <c r="B117" s="11" t="s">
        <v>211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21">
        <v>100000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33">
        <v>0</v>
      </c>
      <c r="O117" s="34">
        <f t="shared" si="1"/>
        <v>0</v>
      </c>
    </row>
    <row r="118" spans="1:15" ht="51" x14ac:dyDescent="0.2">
      <c r="A118" s="10" t="s">
        <v>214</v>
      </c>
      <c r="B118" s="11" t="s">
        <v>213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21">
        <v>100000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33">
        <v>0</v>
      </c>
      <c r="O118" s="34">
        <f t="shared" si="1"/>
        <v>0</v>
      </c>
    </row>
    <row r="119" spans="1:15" ht="75.75" customHeight="1" x14ac:dyDescent="0.2">
      <c r="A119" s="10" t="s">
        <v>216</v>
      </c>
      <c r="B119" s="11" t="s">
        <v>215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21">
        <v>100000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33">
        <v>0</v>
      </c>
      <c r="O119" s="34">
        <f t="shared" si="1"/>
        <v>0</v>
      </c>
    </row>
    <row r="120" spans="1:15" ht="25.5" x14ac:dyDescent="0.2">
      <c r="A120" s="10" t="s">
        <v>218</v>
      </c>
      <c r="B120" s="11" t="s">
        <v>217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128885.69</v>
      </c>
      <c r="N120" s="33">
        <v>0</v>
      </c>
      <c r="O120" s="34">
        <v>0</v>
      </c>
    </row>
    <row r="121" spans="1:15" ht="40.5" customHeight="1" x14ac:dyDescent="0.2">
      <c r="A121" s="10" t="s">
        <v>220</v>
      </c>
      <c r="B121" s="11" t="s">
        <v>219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33">
        <v>0</v>
      </c>
      <c r="O121" s="34">
        <v>0</v>
      </c>
    </row>
    <row r="122" spans="1:15" ht="50.25" customHeight="1" x14ac:dyDescent="0.2">
      <c r="A122" s="10" t="s">
        <v>222</v>
      </c>
      <c r="B122" s="11" t="s">
        <v>221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33">
        <v>0</v>
      </c>
      <c r="O122" s="34">
        <v>0</v>
      </c>
    </row>
    <row r="123" spans="1:15" ht="63.75" customHeight="1" x14ac:dyDescent="0.2">
      <c r="A123" s="10" t="s">
        <v>224</v>
      </c>
      <c r="B123" s="11" t="s">
        <v>223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128885.69</v>
      </c>
      <c r="N123" s="33">
        <v>0</v>
      </c>
      <c r="O123" s="34">
        <v>0</v>
      </c>
    </row>
    <row r="124" spans="1:15" ht="65.25" customHeight="1" x14ac:dyDescent="0.2">
      <c r="A124" s="10" t="s">
        <v>226</v>
      </c>
      <c r="B124" s="11" t="s">
        <v>225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21">
        <v>0</v>
      </c>
      <c r="I124" s="21">
        <v>0</v>
      </c>
      <c r="J124" s="21">
        <v>0</v>
      </c>
      <c r="K124" s="21">
        <v>0</v>
      </c>
      <c r="L124" s="21">
        <v>0</v>
      </c>
      <c r="M124" s="21">
        <v>106890.33</v>
      </c>
      <c r="N124" s="33">
        <v>0</v>
      </c>
      <c r="O124" s="34">
        <v>0</v>
      </c>
    </row>
    <row r="125" spans="1:15" ht="66" customHeight="1" x14ac:dyDescent="0.2">
      <c r="A125" s="10" t="s">
        <v>228</v>
      </c>
      <c r="B125" s="11" t="s">
        <v>227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21995.360000000001</v>
      </c>
      <c r="N125" s="33">
        <v>0</v>
      </c>
      <c r="O125" s="34">
        <v>0</v>
      </c>
    </row>
    <row r="126" spans="1:15" ht="14.25" customHeight="1" x14ac:dyDescent="0.2">
      <c r="A126" s="10" t="s">
        <v>230</v>
      </c>
      <c r="B126" s="11" t="s">
        <v>229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10240</v>
      </c>
      <c r="N126" s="33">
        <v>0</v>
      </c>
      <c r="O126" s="34">
        <v>0</v>
      </c>
    </row>
    <row r="127" spans="1:15" ht="90.75" customHeight="1" x14ac:dyDescent="0.2">
      <c r="A127" s="10" t="s">
        <v>232</v>
      </c>
      <c r="B127" s="11" t="s">
        <v>231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10240</v>
      </c>
      <c r="N127" s="33">
        <v>0</v>
      </c>
      <c r="O127" s="34">
        <v>0</v>
      </c>
    </row>
    <row r="128" spans="1:15" s="17" customFormat="1" x14ac:dyDescent="0.2">
      <c r="A128" s="18" t="s">
        <v>234</v>
      </c>
      <c r="B128" s="19" t="s">
        <v>233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2">
        <v>436147828.18000001</v>
      </c>
      <c r="I128" s="22">
        <v>0</v>
      </c>
      <c r="J128" s="22">
        <v>0</v>
      </c>
      <c r="K128" s="22">
        <v>0</v>
      </c>
      <c r="L128" s="22">
        <v>0</v>
      </c>
      <c r="M128" s="22">
        <v>213649337.58000001</v>
      </c>
      <c r="N128" s="31">
        <v>0</v>
      </c>
      <c r="O128" s="32">
        <f t="shared" ref="O128:O171" si="2">SUM(M128/H128*100)</f>
        <v>48.985532834483372</v>
      </c>
    </row>
    <row r="129" spans="1:15" s="17" customFormat="1" ht="38.25" x14ac:dyDescent="0.2">
      <c r="A129" s="18" t="s">
        <v>236</v>
      </c>
      <c r="B129" s="19" t="s">
        <v>235</v>
      </c>
      <c r="C129" s="20">
        <v>0</v>
      </c>
      <c r="D129" s="20">
        <v>0</v>
      </c>
      <c r="E129" s="20">
        <v>0</v>
      </c>
      <c r="F129" s="20">
        <v>0</v>
      </c>
      <c r="G129" s="20">
        <v>0</v>
      </c>
      <c r="H129" s="22">
        <v>436147828.18000001</v>
      </c>
      <c r="I129" s="22">
        <v>0</v>
      </c>
      <c r="J129" s="22">
        <v>0</v>
      </c>
      <c r="K129" s="22">
        <v>0</v>
      </c>
      <c r="L129" s="22">
        <v>0</v>
      </c>
      <c r="M129" s="22">
        <v>213649337.58000001</v>
      </c>
      <c r="N129" s="31">
        <v>0</v>
      </c>
      <c r="O129" s="32">
        <f t="shared" si="2"/>
        <v>48.985532834483372</v>
      </c>
    </row>
    <row r="130" spans="1:15" s="17" customFormat="1" ht="25.5" x14ac:dyDescent="0.2">
      <c r="A130" s="18" t="s">
        <v>238</v>
      </c>
      <c r="B130" s="19" t="s">
        <v>237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2">
        <v>79003460</v>
      </c>
      <c r="I130" s="22">
        <v>0</v>
      </c>
      <c r="J130" s="22">
        <v>0</v>
      </c>
      <c r="K130" s="22">
        <v>0</v>
      </c>
      <c r="L130" s="22">
        <v>0</v>
      </c>
      <c r="M130" s="22">
        <v>42101960</v>
      </c>
      <c r="N130" s="31">
        <v>0</v>
      </c>
      <c r="O130" s="32">
        <f t="shared" si="2"/>
        <v>53.29128622974234</v>
      </c>
    </row>
    <row r="131" spans="1:15" ht="17.25" customHeight="1" x14ac:dyDescent="0.2">
      <c r="A131" s="10" t="s">
        <v>240</v>
      </c>
      <c r="B131" s="11" t="s">
        <v>239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21">
        <v>60927000</v>
      </c>
      <c r="I131" s="21">
        <v>0</v>
      </c>
      <c r="J131" s="21">
        <v>0</v>
      </c>
      <c r="K131" s="21">
        <v>0</v>
      </c>
      <c r="L131" s="21">
        <v>0</v>
      </c>
      <c r="M131" s="21">
        <v>30463500</v>
      </c>
      <c r="N131" s="33">
        <v>0</v>
      </c>
      <c r="O131" s="34">
        <f t="shared" si="2"/>
        <v>50</v>
      </c>
    </row>
    <row r="132" spans="1:15" ht="39" customHeight="1" x14ac:dyDescent="0.2">
      <c r="A132" s="10" t="s">
        <v>242</v>
      </c>
      <c r="B132" s="11" t="s">
        <v>241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21">
        <v>60927000</v>
      </c>
      <c r="I132" s="21">
        <v>0</v>
      </c>
      <c r="J132" s="21">
        <v>0</v>
      </c>
      <c r="K132" s="21">
        <v>0</v>
      </c>
      <c r="L132" s="21">
        <v>0</v>
      </c>
      <c r="M132" s="21">
        <v>30463500</v>
      </c>
      <c r="N132" s="33">
        <v>0</v>
      </c>
      <c r="O132" s="34">
        <f t="shared" si="2"/>
        <v>50</v>
      </c>
    </row>
    <row r="133" spans="1:15" ht="27.75" customHeight="1" x14ac:dyDescent="0.2">
      <c r="A133" s="10" t="s">
        <v>244</v>
      </c>
      <c r="B133" s="11" t="s">
        <v>243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21">
        <v>17876000</v>
      </c>
      <c r="I133" s="21">
        <v>0</v>
      </c>
      <c r="J133" s="21">
        <v>0</v>
      </c>
      <c r="K133" s="21">
        <v>0</v>
      </c>
      <c r="L133" s="21">
        <v>0</v>
      </c>
      <c r="M133" s="21">
        <v>11438000</v>
      </c>
      <c r="N133" s="33">
        <v>0</v>
      </c>
      <c r="O133" s="34">
        <f t="shared" si="2"/>
        <v>63.985231595435224</v>
      </c>
    </row>
    <row r="134" spans="1:15" ht="26.25" customHeight="1" x14ac:dyDescent="0.2">
      <c r="A134" s="10" t="s">
        <v>246</v>
      </c>
      <c r="B134" s="11" t="s">
        <v>245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21">
        <v>17876000</v>
      </c>
      <c r="I134" s="21">
        <v>0</v>
      </c>
      <c r="J134" s="21">
        <v>0</v>
      </c>
      <c r="K134" s="21">
        <v>0</v>
      </c>
      <c r="L134" s="21">
        <v>0</v>
      </c>
      <c r="M134" s="21">
        <v>11438000</v>
      </c>
      <c r="N134" s="33">
        <v>0</v>
      </c>
      <c r="O134" s="34">
        <f t="shared" si="2"/>
        <v>63.985231595435224</v>
      </c>
    </row>
    <row r="135" spans="1:15" ht="87" customHeight="1" x14ac:dyDescent="0.2">
      <c r="A135" s="10" t="s">
        <v>347</v>
      </c>
      <c r="B135" s="11" t="s">
        <v>348</v>
      </c>
      <c r="C135" s="12"/>
      <c r="D135" s="12"/>
      <c r="E135" s="12"/>
      <c r="F135" s="12"/>
      <c r="G135" s="12"/>
      <c r="H135" s="21">
        <v>200460</v>
      </c>
      <c r="I135" s="21"/>
      <c r="J135" s="21"/>
      <c r="K135" s="21"/>
      <c r="L135" s="21"/>
      <c r="M135" s="21">
        <v>200460</v>
      </c>
      <c r="N135" s="33"/>
      <c r="O135" s="34">
        <f t="shared" si="2"/>
        <v>100</v>
      </c>
    </row>
    <row r="136" spans="1:15" ht="85.5" customHeight="1" x14ac:dyDescent="0.2">
      <c r="A136" s="10" t="s">
        <v>337</v>
      </c>
      <c r="B136" s="11" t="s">
        <v>338</v>
      </c>
      <c r="C136" s="12"/>
      <c r="D136" s="12"/>
      <c r="E136" s="12"/>
      <c r="F136" s="12"/>
      <c r="G136" s="12"/>
      <c r="H136" s="21">
        <v>200460</v>
      </c>
      <c r="I136" s="21"/>
      <c r="J136" s="21"/>
      <c r="K136" s="21"/>
      <c r="L136" s="21"/>
      <c r="M136" s="21">
        <v>200460</v>
      </c>
      <c r="N136" s="33"/>
      <c r="O136" s="34">
        <f t="shared" si="2"/>
        <v>100</v>
      </c>
    </row>
    <row r="137" spans="1:15" s="17" customFormat="1" ht="26.25" customHeight="1" x14ac:dyDescent="0.2">
      <c r="A137" s="18" t="s">
        <v>248</v>
      </c>
      <c r="B137" s="19" t="s">
        <v>247</v>
      </c>
      <c r="C137" s="20">
        <v>0</v>
      </c>
      <c r="D137" s="20">
        <v>0</v>
      </c>
      <c r="E137" s="20">
        <v>0</v>
      </c>
      <c r="F137" s="20">
        <v>0</v>
      </c>
      <c r="G137" s="20">
        <v>0</v>
      </c>
      <c r="H137" s="22">
        <v>43716196.380000003</v>
      </c>
      <c r="I137" s="22">
        <v>0</v>
      </c>
      <c r="J137" s="22">
        <v>0</v>
      </c>
      <c r="K137" s="22">
        <v>0</v>
      </c>
      <c r="L137" s="22">
        <v>0</v>
      </c>
      <c r="M137" s="22">
        <v>8802209.6699999999</v>
      </c>
      <c r="N137" s="31">
        <v>0</v>
      </c>
      <c r="O137" s="32">
        <f t="shared" si="2"/>
        <v>20.134893698178598</v>
      </c>
    </row>
    <row r="138" spans="1:15" ht="27" customHeight="1" x14ac:dyDescent="0.2">
      <c r="A138" s="10" t="s">
        <v>250</v>
      </c>
      <c r="B138" s="11" t="s">
        <v>249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21">
        <v>1500000</v>
      </c>
      <c r="I138" s="21">
        <v>0</v>
      </c>
      <c r="J138" s="21">
        <v>0</v>
      </c>
      <c r="K138" s="21">
        <v>0</v>
      </c>
      <c r="L138" s="21">
        <v>0</v>
      </c>
      <c r="M138" s="21">
        <v>1172441.8400000001</v>
      </c>
      <c r="N138" s="33">
        <v>0</v>
      </c>
      <c r="O138" s="34">
        <f t="shared" si="2"/>
        <v>78.162789333333336</v>
      </c>
    </row>
    <row r="139" spans="1:15" ht="39" customHeight="1" x14ac:dyDescent="0.2">
      <c r="A139" s="10" t="s">
        <v>252</v>
      </c>
      <c r="B139" s="11" t="s">
        <v>251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21">
        <v>1500000</v>
      </c>
      <c r="I139" s="21">
        <v>0</v>
      </c>
      <c r="J139" s="21">
        <v>0</v>
      </c>
      <c r="K139" s="21">
        <v>0</v>
      </c>
      <c r="L139" s="21">
        <v>0</v>
      </c>
      <c r="M139" s="21">
        <v>1172441.8400000001</v>
      </c>
      <c r="N139" s="33">
        <v>0</v>
      </c>
      <c r="O139" s="34">
        <f t="shared" si="2"/>
        <v>78.162789333333336</v>
      </c>
    </row>
    <row r="140" spans="1:15" ht="38.25" x14ac:dyDescent="0.2">
      <c r="A140" s="10" t="s">
        <v>254</v>
      </c>
      <c r="B140" s="11" t="s">
        <v>253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21">
        <v>895660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33">
        <v>0</v>
      </c>
      <c r="O140" s="34">
        <f t="shared" si="2"/>
        <v>0</v>
      </c>
    </row>
    <row r="141" spans="1:15" ht="39.75" customHeight="1" x14ac:dyDescent="0.2">
      <c r="A141" s="10" t="s">
        <v>256</v>
      </c>
      <c r="B141" s="11" t="s">
        <v>255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21">
        <v>895660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33">
        <v>0</v>
      </c>
      <c r="O141" s="34">
        <f t="shared" si="2"/>
        <v>0</v>
      </c>
    </row>
    <row r="142" spans="1:15" ht="38.25" x14ac:dyDescent="0.2">
      <c r="A142" s="10" t="s">
        <v>258</v>
      </c>
      <c r="B142" s="11" t="s">
        <v>257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21">
        <v>3010203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33">
        <v>0</v>
      </c>
      <c r="O142" s="34">
        <f t="shared" si="2"/>
        <v>0</v>
      </c>
    </row>
    <row r="143" spans="1:15" ht="37.5" customHeight="1" x14ac:dyDescent="0.2">
      <c r="A143" s="10" t="s">
        <v>260</v>
      </c>
      <c r="B143" s="11" t="s">
        <v>259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21">
        <v>3010203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33">
        <v>0</v>
      </c>
      <c r="O143" s="34">
        <f t="shared" si="2"/>
        <v>0</v>
      </c>
    </row>
    <row r="144" spans="1:15" ht="38.25" customHeight="1" x14ac:dyDescent="0.2">
      <c r="A144" s="10" t="s">
        <v>262</v>
      </c>
      <c r="B144" s="11" t="s">
        <v>261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21">
        <v>1678917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33">
        <v>0</v>
      </c>
      <c r="O144" s="34">
        <f t="shared" si="2"/>
        <v>0</v>
      </c>
    </row>
    <row r="145" spans="1:15" ht="51" customHeight="1" x14ac:dyDescent="0.2">
      <c r="A145" s="10" t="s">
        <v>264</v>
      </c>
      <c r="B145" s="11" t="s">
        <v>263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21">
        <v>1678917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33">
        <v>0</v>
      </c>
      <c r="O145" s="34">
        <f t="shared" si="2"/>
        <v>0</v>
      </c>
    </row>
    <row r="146" spans="1:15" ht="50.25" customHeight="1" x14ac:dyDescent="0.2">
      <c r="A146" s="10" t="s">
        <v>266</v>
      </c>
      <c r="B146" s="11" t="s">
        <v>265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21">
        <v>92280</v>
      </c>
      <c r="I146" s="21">
        <v>0</v>
      </c>
      <c r="J146" s="21">
        <v>0</v>
      </c>
      <c r="K146" s="21">
        <v>0</v>
      </c>
      <c r="L146" s="21">
        <v>0</v>
      </c>
      <c r="M146" s="21">
        <v>92280</v>
      </c>
      <c r="N146" s="33">
        <v>0</v>
      </c>
      <c r="O146" s="34">
        <f t="shared" si="2"/>
        <v>100</v>
      </c>
    </row>
    <row r="147" spans="1:15" ht="51.75" customHeight="1" x14ac:dyDescent="0.2">
      <c r="A147" s="10" t="s">
        <v>268</v>
      </c>
      <c r="B147" s="11" t="s">
        <v>267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21">
        <v>92280</v>
      </c>
      <c r="I147" s="21">
        <v>0</v>
      </c>
      <c r="J147" s="21">
        <v>0</v>
      </c>
      <c r="K147" s="21">
        <v>0</v>
      </c>
      <c r="L147" s="21">
        <v>0</v>
      </c>
      <c r="M147" s="21">
        <v>92280</v>
      </c>
      <c r="N147" s="33">
        <v>0</v>
      </c>
      <c r="O147" s="34">
        <f t="shared" si="2"/>
        <v>100</v>
      </c>
    </row>
    <row r="148" spans="1:15" ht="39" customHeight="1" x14ac:dyDescent="0.2">
      <c r="A148" s="10" t="s">
        <v>270</v>
      </c>
      <c r="B148" s="11" t="s">
        <v>269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21">
        <v>8936957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33">
        <v>0</v>
      </c>
      <c r="O148" s="34">
        <f t="shared" si="2"/>
        <v>0</v>
      </c>
    </row>
    <row r="149" spans="1:15" ht="52.5" customHeight="1" x14ac:dyDescent="0.2">
      <c r="A149" s="10" t="s">
        <v>272</v>
      </c>
      <c r="B149" s="11" t="s">
        <v>271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21">
        <v>8936957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33">
        <v>0</v>
      </c>
      <c r="O149" s="34">
        <f t="shared" si="2"/>
        <v>0</v>
      </c>
    </row>
    <row r="150" spans="1:15" ht="25.5" customHeight="1" x14ac:dyDescent="0.2">
      <c r="A150" s="10" t="s">
        <v>274</v>
      </c>
      <c r="B150" s="11" t="s">
        <v>273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21">
        <v>2485603.2200000002</v>
      </c>
      <c r="I150" s="21">
        <v>0</v>
      </c>
      <c r="J150" s="21">
        <v>0</v>
      </c>
      <c r="K150" s="21">
        <v>0</v>
      </c>
      <c r="L150" s="21">
        <v>0</v>
      </c>
      <c r="M150" s="21">
        <v>2484987.13</v>
      </c>
      <c r="N150" s="33">
        <v>0</v>
      </c>
      <c r="O150" s="34">
        <f t="shared" si="2"/>
        <v>99.975213662621485</v>
      </c>
    </row>
    <row r="151" spans="1:15" ht="38.25" x14ac:dyDescent="0.2">
      <c r="A151" s="10" t="s">
        <v>276</v>
      </c>
      <c r="B151" s="11" t="s">
        <v>275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21">
        <v>2485603.2200000002</v>
      </c>
      <c r="I151" s="21">
        <v>0</v>
      </c>
      <c r="J151" s="21">
        <v>0</v>
      </c>
      <c r="K151" s="21">
        <v>0</v>
      </c>
      <c r="L151" s="21">
        <v>0</v>
      </c>
      <c r="M151" s="21">
        <v>2484987.13</v>
      </c>
      <c r="N151" s="33">
        <v>0</v>
      </c>
      <c r="O151" s="34">
        <f t="shared" si="2"/>
        <v>99.975213662621485</v>
      </c>
    </row>
    <row r="152" spans="1:15" ht="15.75" customHeight="1" x14ac:dyDescent="0.2">
      <c r="A152" s="10" t="s">
        <v>278</v>
      </c>
      <c r="B152" s="11" t="s">
        <v>277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21">
        <v>373778</v>
      </c>
      <c r="I152" s="21">
        <v>0</v>
      </c>
      <c r="J152" s="21">
        <v>0</v>
      </c>
      <c r="K152" s="21">
        <v>0</v>
      </c>
      <c r="L152" s="21">
        <v>0</v>
      </c>
      <c r="M152" s="21">
        <v>373778</v>
      </c>
      <c r="N152" s="33">
        <v>0</v>
      </c>
      <c r="O152" s="34">
        <f t="shared" si="2"/>
        <v>100</v>
      </c>
    </row>
    <row r="153" spans="1:15" ht="25.5" x14ac:dyDescent="0.2">
      <c r="A153" s="10" t="s">
        <v>280</v>
      </c>
      <c r="B153" s="11" t="s">
        <v>279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21">
        <v>373778</v>
      </c>
      <c r="I153" s="21">
        <v>0</v>
      </c>
      <c r="J153" s="21">
        <v>0</v>
      </c>
      <c r="K153" s="21">
        <v>0</v>
      </c>
      <c r="L153" s="21">
        <v>0</v>
      </c>
      <c r="M153" s="21">
        <v>373778</v>
      </c>
      <c r="N153" s="33">
        <v>0</v>
      </c>
      <c r="O153" s="34">
        <f t="shared" si="2"/>
        <v>100</v>
      </c>
    </row>
    <row r="154" spans="1:15" ht="50.25" customHeight="1" x14ac:dyDescent="0.2">
      <c r="A154" s="10" t="s">
        <v>282</v>
      </c>
      <c r="B154" s="11" t="s">
        <v>281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21">
        <v>4880026.5</v>
      </c>
      <c r="I154" s="21">
        <v>0</v>
      </c>
      <c r="J154" s="21">
        <v>0</v>
      </c>
      <c r="K154" s="21">
        <v>0</v>
      </c>
      <c r="L154" s="21">
        <v>0</v>
      </c>
      <c r="M154" s="21">
        <v>3471348.16</v>
      </c>
      <c r="N154" s="33">
        <v>0</v>
      </c>
      <c r="O154" s="34">
        <f t="shared" si="2"/>
        <v>71.133797326715339</v>
      </c>
    </row>
    <row r="155" spans="1:15" ht="49.5" customHeight="1" x14ac:dyDescent="0.2">
      <c r="A155" s="10" t="s">
        <v>284</v>
      </c>
      <c r="B155" s="11" t="s">
        <v>283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21">
        <v>4880026.5</v>
      </c>
      <c r="I155" s="21">
        <v>0</v>
      </c>
      <c r="J155" s="21">
        <v>0</v>
      </c>
      <c r="K155" s="21">
        <v>0</v>
      </c>
      <c r="L155" s="21">
        <v>0</v>
      </c>
      <c r="M155" s="21">
        <v>3471348.16</v>
      </c>
      <c r="N155" s="33">
        <v>0</v>
      </c>
      <c r="O155" s="34">
        <f t="shared" si="2"/>
        <v>71.133797326715339</v>
      </c>
    </row>
    <row r="156" spans="1:15" x14ac:dyDescent="0.2">
      <c r="A156" s="10" t="s">
        <v>286</v>
      </c>
      <c r="B156" s="11" t="s">
        <v>285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21">
        <v>19862771.66</v>
      </c>
      <c r="I156" s="21">
        <v>0</v>
      </c>
      <c r="J156" s="21">
        <v>0</v>
      </c>
      <c r="K156" s="21">
        <v>0</v>
      </c>
      <c r="L156" s="21">
        <v>0</v>
      </c>
      <c r="M156" s="21">
        <v>1207374.54</v>
      </c>
      <c r="N156" s="33">
        <v>0</v>
      </c>
      <c r="O156" s="34">
        <f t="shared" si="2"/>
        <v>6.0785803747189631</v>
      </c>
    </row>
    <row r="157" spans="1:15" ht="15" customHeight="1" x14ac:dyDescent="0.2">
      <c r="A157" s="10" t="s">
        <v>288</v>
      </c>
      <c r="B157" s="11" t="s">
        <v>287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21">
        <v>19862771.66</v>
      </c>
      <c r="I157" s="21">
        <v>0</v>
      </c>
      <c r="J157" s="21">
        <v>0</v>
      </c>
      <c r="K157" s="21">
        <v>0</v>
      </c>
      <c r="L157" s="21">
        <v>0</v>
      </c>
      <c r="M157" s="21">
        <v>1207374.54</v>
      </c>
      <c r="N157" s="33">
        <v>0</v>
      </c>
      <c r="O157" s="34">
        <f t="shared" si="2"/>
        <v>6.0785803747189631</v>
      </c>
    </row>
    <row r="158" spans="1:15" s="17" customFormat="1" ht="25.5" x14ac:dyDescent="0.2">
      <c r="A158" s="18" t="s">
        <v>290</v>
      </c>
      <c r="B158" s="19" t="s">
        <v>289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2">
        <v>290908179.80000001</v>
      </c>
      <c r="I158" s="22">
        <v>0</v>
      </c>
      <c r="J158" s="22">
        <v>0</v>
      </c>
      <c r="K158" s="22">
        <v>0</v>
      </c>
      <c r="L158" s="22">
        <v>0</v>
      </c>
      <c r="M158" s="22">
        <v>151899650.94</v>
      </c>
      <c r="N158" s="31">
        <v>0</v>
      </c>
      <c r="O158" s="32">
        <f t="shared" si="2"/>
        <v>52.215668546835403</v>
      </c>
    </row>
    <row r="159" spans="1:15" ht="38.25" x14ac:dyDescent="0.2">
      <c r="A159" s="10" t="s">
        <v>292</v>
      </c>
      <c r="B159" s="11" t="s">
        <v>291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21">
        <v>276148871.5</v>
      </c>
      <c r="I159" s="21">
        <v>0</v>
      </c>
      <c r="J159" s="21">
        <v>0</v>
      </c>
      <c r="K159" s="21">
        <v>0</v>
      </c>
      <c r="L159" s="21">
        <v>0</v>
      </c>
      <c r="M159" s="21">
        <v>150921578.18000001</v>
      </c>
      <c r="N159" s="33">
        <v>0</v>
      </c>
      <c r="O159" s="34">
        <f t="shared" si="2"/>
        <v>54.65225237395186</v>
      </c>
    </row>
    <row r="160" spans="1:15" ht="40.5" customHeight="1" x14ac:dyDescent="0.2">
      <c r="A160" s="10" t="s">
        <v>294</v>
      </c>
      <c r="B160" s="11" t="s">
        <v>293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21">
        <v>276148871.5</v>
      </c>
      <c r="I160" s="21">
        <v>0</v>
      </c>
      <c r="J160" s="21">
        <v>0</v>
      </c>
      <c r="K160" s="21">
        <v>0</v>
      </c>
      <c r="L160" s="21">
        <v>0</v>
      </c>
      <c r="M160" s="21">
        <v>150921578.18000001</v>
      </c>
      <c r="N160" s="33">
        <v>0</v>
      </c>
      <c r="O160" s="34">
        <f t="shared" si="2"/>
        <v>54.65225237395186</v>
      </c>
    </row>
    <row r="161" spans="1:15" ht="61.5" customHeight="1" x14ac:dyDescent="0.2">
      <c r="A161" s="10" t="s">
        <v>296</v>
      </c>
      <c r="B161" s="11" t="s">
        <v>295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21">
        <v>3416233</v>
      </c>
      <c r="I161" s="21">
        <v>0</v>
      </c>
      <c r="J161" s="21">
        <v>0</v>
      </c>
      <c r="K161" s="21">
        <v>0</v>
      </c>
      <c r="L161" s="21">
        <v>0</v>
      </c>
      <c r="M161" s="21">
        <v>654556.76</v>
      </c>
      <c r="N161" s="33">
        <v>0</v>
      </c>
      <c r="O161" s="34">
        <f t="shared" si="2"/>
        <v>19.160190771531099</v>
      </c>
    </row>
    <row r="162" spans="1:15" ht="78.75" customHeight="1" x14ac:dyDescent="0.2">
      <c r="A162" s="10" t="s">
        <v>298</v>
      </c>
      <c r="B162" s="11" t="s">
        <v>297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21">
        <v>3416233</v>
      </c>
      <c r="I162" s="21">
        <v>0</v>
      </c>
      <c r="J162" s="21">
        <v>0</v>
      </c>
      <c r="K162" s="21">
        <v>0</v>
      </c>
      <c r="L162" s="21">
        <v>0</v>
      </c>
      <c r="M162" s="21">
        <v>654556.76</v>
      </c>
      <c r="N162" s="33">
        <v>0</v>
      </c>
      <c r="O162" s="34">
        <f t="shared" si="2"/>
        <v>19.160190771531099</v>
      </c>
    </row>
    <row r="163" spans="1:15" ht="53.25" customHeight="1" x14ac:dyDescent="0.2">
      <c r="A163" s="10" t="s">
        <v>300</v>
      </c>
      <c r="B163" s="11" t="s">
        <v>299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21">
        <v>10035960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33">
        <v>0</v>
      </c>
      <c r="O163" s="34">
        <f t="shared" si="2"/>
        <v>0</v>
      </c>
    </row>
    <row r="164" spans="1:15" ht="51.75" customHeight="1" x14ac:dyDescent="0.2">
      <c r="A164" s="10" t="s">
        <v>302</v>
      </c>
      <c r="B164" s="11" t="s">
        <v>301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21">
        <v>10035960</v>
      </c>
      <c r="I164" s="21">
        <v>0</v>
      </c>
      <c r="J164" s="21">
        <v>0</v>
      </c>
      <c r="K164" s="21">
        <v>0</v>
      </c>
      <c r="L164" s="21">
        <v>0</v>
      </c>
      <c r="M164" s="21">
        <v>0</v>
      </c>
      <c r="N164" s="33">
        <v>0</v>
      </c>
      <c r="O164" s="34">
        <f t="shared" si="2"/>
        <v>0</v>
      </c>
    </row>
    <row r="165" spans="1:15" ht="38.25" x14ac:dyDescent="0.2">
      <c r="A165" s="10" t="s">
        <v>304</v>
      </c>
      <c r="B165" s="11" t="s">
        <v>303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21">
        <v>647032</v>
      </c>
      <c r="I165" s="21">
        <v>0</v>
      </c>
      <c r="J165" s="21">
        <v>0</v>
      </c>
      <c r="K165" s="21">
        <v>0</v>
      </c>
      <c r="L165" s="21">
        <v>0</v>
      </c>
      <c r="M165" s="21">
        <v>323516</v>
      </c>
      <c r="N165" s="33">
        <v>0</v>
      </c>
      <c r="O165" s="34">
        <f t="shared" si="2"/>
        <v>50</v>
      </c>
    </row>
    <row r="166" spans="1:15" ht="39" customHeight="1" x14ac:dyDescent="0.2">
      <c r="A166" s="10" t="s">
        <v>306</v>
      </c>
      <c r="B166" s="11" t="s">
        <v>305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21">
        <v>647032</v>
      </c>
      <c r="I166" s="21">
        <v>0</v>
      </c>
      <c r="J166" s="21">
        <v>0</v>
      </c>
      <c r="K166" s="21">
        <v>0</v>
      </c>
      <c r="L166" s="21">
        <v>0</v>
      </c>
      <c r="M166" s="21">
        <v>323516</v>
      </c>
      <c r="N166" s="33">
        <v>0</v>
      </c>
      <c r="O166" s="34">
        <f t="shared" si="2"/>
        <v>50</v>
      </c>
    </row>
    <row r="167" spans="1:15" ht="49.5" customHeight="1" x14ac:dyDescent="0.2">
      <c r="A167" s="10" t="s">
        <v>308</v>
      </c>
      <c r="B167" s="11" t="s">
        <v>307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21">
        <v>23780</v>
      </c>
      <c r="I167" s="21">
        <v>0</v>
      </c>
      <c r="J167" s="21">
        <v>0</v>
      </c>
      <c r="K167" s="21">
        <v>0</v>
      </c>
      <c r="L167" s="21">
        <v>0</v>
      </c>
      <c r="M167" s="21">
        <v>0</v>
      </c>
      <c r="N167" s="33">
        <v>0</v>
      </c>
      <c r="O167" s="34">
        <f t="shared" si="2"/>
        <v>0</v>
      </c>
    </row>
    <row r="168" spans="1:15" ht="49.5" customHeight="1" x14ac:dyDescent="0.2">
      <c r="A168" s="10" t="s">
        <v>310</v>
      </c>
      <c r="B168" s="11" t="s">
        <v>309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21">
        <v>23780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33">
        <v>0</v>
      </c>
      <c r="O168" s="34">
        <f t="shared" si="2"/>
        <v>0</v>
      </c>
    </row>
    <row r="169" spans="1:15" ht="37.5" customHeight="1" x14ac:dyDescent="0.2">
      <c r="A169" s="10" t="s">
        <v>312</v>
      </c>
      <c r="B169" s="11" t="s">
        <v>311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21">
        <v>180041.3</v>
      </c>
      <c r="I169" s="21">
        <v>0</v>
      </c>
      <c r="J169" s="21">
        <v>0</v>
      </c>
      <c r="K169" s="21">
        <v>0</v>
      </c>
      <c r="L169" s="21">
        <v>0</v>
      </c>
      <c r="M169" s="21">
        <v>0</v>
      </c>
      <c r="N169" s="33">
        <v>0</v>
      </c>
      <c r="O169" s="34">
        <f t="shared" si="2"/>
        <v>0</v>
      </c>
    </row>
    <row r="170" spans="1:15" ht="39.75" customHeight="1" x14ac:dyDescent="0.2">
      <c r="A170" s="10" t="s">
        <v>314</v>
      </c>
      <c r="B170" s="11" t="s">
        <v>313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21">
        <v>180041.3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33">
        <v>0</v>
      </c>
      <c r="O170" s="34">
        <f t="shared" si="2"/>
        <v>0</v>
      </c>
    </row>
    <row r="171" spans="1:15" ht="29.25" customHeight="1" x14ac:dyDescent="0.2">
      <c r="A171" s="10" t="s">
        <v>316</v>
      </c>
      <c r="B171" s="11" t="s">
        <v>315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21">
        <v>456262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33">
        <v>0</v>
      </c>
      <c r="O171" s="34">
        <f t="shared" si="2"/>
        <v>0</v>
      </c>
    </row>
    <row r="172" spans="1:15" ht="26.25" customHeight="1" x14ac:dyDescent="0.2">
      <c r="A172" s="10" t="s">
        <v>318</v>
      </c>
      <c r="B172" s="11" t="s">
        <v>317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21">
        <v>456262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33">
        <v>0</v>
      </c>
      <c r="O172" s="34">
        <f t="shared" ref="O172:O176" si="3">SUM(M172/H172*100)</f>
        <v>0</v>
      </c>
    </row>
    <row r="173" spans="1:15" x14ac:dyDescent="0.2">
      <c r="A173" s="18" t="s">
        <v>320</v>
      </c>
      <c r="B173" s="19" t="s">
        <v>319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2">
        <v>22519992</v>
      </c>
      <c r="I173" s="22">
        <v>0</v>
      </c>
      <c r="J173" s="22">
        <v>0</v>
      </c>
      <c r="K173" s="22">
        <v>0</v>
      </c>
      <c r="L173" s="22">
        <v>0</v>
      </c>
      <c r="M173" s="22">
        <v>10845516.970000001</v>
      </c>
      <c r="N173" s="31">
        <v>0</v>
      </c>
      <c r="O173" s="32">
        <f t="shared" si="3"/>
        <v>48.15950631776424</v>
      </c>
    </row>
    <row r="174" spans="1:15" ht="48.75" customHeight="1" x14ac:dyDescent="0.2">
      <c r="A174" s="10" t="s">
        <v>322</v>
      </c>
      <c r="B174" s="11" t="s">
        <v>321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21">
        <v>22519992</v>
      </c>
      <c r="I174" s="21">
        <v>0</v>
      </c>
      <c r="J174" s="21">
        <v>0</v>
      </c>
      <c r="K174" s="21">
        <v>0</v>
      </c>
      <c r="L174" s="21">
        <v>0</v>
      </c>
      <c r="M174" s="21">
        <v>10845516.970000001</v>
      </c>
      <c r="N174" s="33">
        <v>0</v>
      </c>
      <c r="O174" s="34">
        <f t="shared" si="3"/>
        <v>48.15950631776424</v>
      </c>
    </row>
    <row r="175" spans="1:15" ht="63" customHeight="1" x14ac:dyDescent="0.2">
      <c r="A175" s="10" t="s">
        <v>324</v>
      </c>
      <c r="B175" s="11" t="s">
        <v>323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21">
        <v>22519992</v>
      </c>
      <c r="I175" s="21">
        <v>0</v>
      </c>
      <c r="J175" s="21">
        <v>0</v>
      </c>
      <c r="K175" s="21">
        <v>0</v>
      </c>
      <c r="L175" s="21">
        <v>0</v>
      </c>
      <c r="M175" s="21">
        <v>10845516.970000001</v>
      </c>
      <c r="N175" s="33">
        <v>0</v>
      </c>
      <c r="O175" s="34">
        <f t="shared" si="3"/>
        <v>48.15950631776424</v>
      </c>
    </row>
    <row r="176" spans="1:15" s="17" customFormat="1" ht="12.95" customHeight="1" x14ac:dyDescent="0.2">
      <c r="A176" s="15"/>
      <c r="B176" s="16" t="s">
        <v>334</v>
      </c>
      <c r="C176" s="15" t="s">
        <v>325</v>
      </c>
      <c r="D176" s="15" t="s">
        <v>325</v>
      </c>
      <c r="E176" s="15" t="s">
        <v>325</v>
      </c>
      <c r="F176" s="15" t="s">
        <v>325</v>
      </c>
      <c r="G176" s="15" t="s">
        <v>325</v>
      </c>
      <c r="H176" s="35">
        <v>625014828.17999995</v>
      </c>
      <c r="I176" s="35">
        <f>SUM(I10,I128)</f>
        <v>0</v>
      </c>
      <c r="J176" s="35">
        <f>SUM(J10,J128)</f>
        <v>0</v>
      </c>
      <c r="K176" s="35">
        <f>SUM(K10,K128)</f>
        <v>0</v>
      </c>
      <c r="L176" s="35">
        <f>SUM(L10,L128)</f>
        <v>0</v>
      </c>
      <c r="M176" s="35">
        <f>SUM(M10,M128)</f>
        <v>297739759</v>
      </c>
      <c r="N176" s="36" t="s">
        <v>325</v>
      </c>
      <c r="O176" s="34">
        <f t="shared" si="3"/>
        <v>47.637231242496696</v>
      </c>
    </row>
    <row r="177" spans="1:15" ht="12.95" customHeight="1" x14ac:dyDescent="0.2">
      <c r="A177" s="13"/>
      <c r="B177" s="13"/>
      <c r="C177" s="14"/>
      <c r="D177" s="14"/>
      <c r="E177" s="14"/>
      <c r="F177" s="14"/>
      <c r="G177" s="14"/>
      <c r="H177" s="37"/>
      <c r="I177" s="37"/>
      <c r="J177" s="37"/>
      <c r="K177" s="37"/>
      <c r="L177" s="37"/>
      <c r="M177" s="37"/>
      <c r="N177" s="37"/>
      <c r="O177" s="23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19685039370078741" right="0.19685039370078741" top="0.19685039370078741" bottom="0.19685039370078741" header="0" footer="0"/>
  <pageSetup paperSize="9" scale="75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2020-07-23T13:19:14Z</cp:lastPrinted>
  <dcterms:created xsi:type="dcterms:W3CDTF">2020-04-09T09:42:15Z</dcterms:created>
  <dcterms:modified xsi:type="dcterms:W3CDTF">2020-08-06T07:04:11Z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